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2FBA51DC-AA90-4D7C-ADD1-5762E6EE055C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原始数据!$A$1:$AL$117</definedName>
    <definedName name="_xlnm.Print_Titles" localSheetId="1">打印表!$4:$4</definedName>
  </definedNames>
  <calcPr calcId="191029"/>
  <pivotCaches>
    <pivotCache cacheId="149" r:id="rId5"/>
  </pivotCaches>
</workbook>
</file>

<file path=xl/calcChain.xml><?xml version="1.0" encoding="utf-8"?>
<calcChain xmlns="http://schemas.openxmlformats.org/spreadsheetml/2006/main">
  <c r="A2" i="3" l="1"/>
  <c r="A1" i="3"/>
  <c r="B25" i="3"/>
  <c r="C25" i="3"/>
  <c r="D25" i="3"/>
  <c r="E25" i="3"/>
  <c r="F25" i="3"/>
  <c r="G25" i="3"/>
  <c r="H25" i="3"/>
  <c r="I25" i="3"/>
  <c r="J25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2" i="1"/>
</calcChain>
</file>

<file path=xl/sharedStrings.xml><?xml version="1.0" encoding="utf-8"?>
<sst xmlns="http://schemas.openxmlformats.org/spreadsheetml/2006/main" count="1597" uniqueCount="166">
  <si>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</si>
  <si>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</si>
  <si>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</si>
  <si>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</si>
  <si>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</si>
  <si>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</si>
  <si>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</si>
  <si>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</si>
  <si>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</si>
  <si>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</si>
  <si>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</si>
  <si>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</si>
  <si>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</si>
  <si>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</si>
  <si>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</si>
  <si>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</si>
  <si>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</si>
  <si>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公共管理学院</t>
  </si>
  <si>
    <t>2025</t>
  </si>
  <si>
    <t>2025级公共管理类1班</t>
  </si>
  <si>
    <t>42516002</t>
  </si>
  <si>
    <t>范尊琪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</si>
  <si>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</si>
  <si>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</si>
  <si>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</si>
  <si>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</si>
  <si>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</si>
  <si>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</si>
  <si>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</si>
  <si>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(2025-2026-1)-ENG103-05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</si>
  <si>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</si>
  <si>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</si>
  <si>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</si>
  <si>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</si>
  <si>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</si>
  <si>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</si>
  <si>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</si>
  <si>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西南财经大学出版社</t>
  </si>
  <si>
    <t>F</t>
  </si>
  <si>
    <t>心理健康教育中心</t>
  </si>
  <si>
    <t>(2025-2026-1)-HUM104-05</t>
  </si>
  <si>
    <t>思想道德与法治（2023年版）</t>
  </si>
  <si>
    <t>沈壮海、王易</t>
  </si>
  <si>
    <t>高等教育出版社</t>
  </si>
  <si>
    <t>第一版</t>
  </si>
  <si>
    <t>D</t>
  </si>
  <si>
    <t>马克思主义学院</t>
  </si>
  <si>
    <t>思想政治理论课</t>
  </si>
  <si>
    <t>(2025-2026-1)-IPT107-06</t>
  </si>
  <si>
    <t>时事报告大学生版2025-2026-1</t>
  </si>
  <si>
    <t>中宣部</t>
  </si>
  <si>
    <t>时事报告杂志社</t>
  </si>
  <si>
    <t>N</t>
  </si>
  <si>
    <t>(2025-2026-1)-IPT206-78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</si>
  <si>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</si>
  <si>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</si>
  <si>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</si>
  <si>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</si>
  <si>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(2025-2026-1)-MAT301-31</t>
  </si>
  <si>
    <t>普通高等学校军事课教程</t>
  </si>
  <si>
    <t>关娟茹</t>
  </si>
  <si>
    <t>国防工业出版社</t>
  </si>
  <si>
    <t>武装部</t>
  </si>
  <si>
    <t>(2025-2026-1)-MTT101-22</t>
  </si>
  <si>
    <t>普通高校体育选项课教程</t>
  </si>
  <si>
    <t>杨远波</t>
  </si>
  <si>
    <t>第六版</t>
  </si>
  <si>
    <t>体育学院</t>
  </si>
  <si>
    <t>体育项目</t>
  </si>
  <si>
    <t>(2025-2026-1)-PED106-14</t>
  </si>
  <si>
    <t>42516004</t>
  </si>
  <si>
    <t>王秭涵</t>
  </si>
  <si>
    <t>(2025-2026-1)-ENG103-02</t>
  </si>
  <si>
    <t>42516005</t>
  </si>
  <si>
    <t>徐铭悦</t>
  </si>
  <si>
    <t>(2025-2026-1)-ENG103-17</t>
  </si>
  <si>
    <t>(2025-2026-1)-MTT101-21</t>
  </si>
  <si>
    <t>(2025-2026-1)-PED110-08</t>
  </si>
  <si>
    <t>42516007</t>
  </si>
  <si>
    <t>杨旻樾</t>
  </si>
  <si>
    <t>(2025-2026-1)-ENG103-03</t>
  </si>
  <si>
    <t>42516010</t>
  </si>
  <si>
    <t>谭芳乐</t>
  </si>
  <si>
    <t>(2025-2026-1)-ENG103-01</t>
  </si>
  <si>
    <t>(2025-2026-1)-PED104-11</t>
  </si>
  <si>
    <t>42516015</t>
  </si>
  <si>
    <t>胡海蝶</t>
  </si>
  <si>
    <t>(2025-2026-1)-ENG103-04</t>
  </si>
  <si>
    <t>42516016</t>
  </si>
  <si>
    <t>周芳羽</t>
  </si>
  <si>
    <t>(2025-2026-1)-ENG103-22</t>
  </si>
  <si>
    <t>42516019</t>
  </si>
  <si>
    <t>李泽原</t>
  </si>
  <si>
    <t>(2025-2026-1)-ENG103-09</t>
  </si>
  <si>
    <t>(2025-2026-1)-PED105-11</t>
  </si>
  <si>
    <t>42516022</t>
  </si>
  <si>
    <t>康慧媛</t>
  </si>
  <si>
    <t>(2025-2026-1)-ENG103-94</t>
  </si>
  <si>
    <t>(2025-2026-1)-PED120-03</t>
  </si>
  <si>
    <t>42516025</t>
  </si>
  <si>
    <t>叶雨萌</t>
  </si>
  <si>
    <t>(2025-2026-1)-ENG103-12</t>
  </si>
  <si>
    <t>42516027</t>
  </si>
  <si>
    <t>吴林霖</t>
  </si>
  <si>
    <t>42516030</t>
  </si>
  <si>
    <t>高含霖</t>
  </si>
  <si>
    <t>42516032</t>
  </si>
  <si>
    <t>高方圆</t>
  </si>
  <si>
    <t>42516035</t>
  </si>
  <si>
    <t>吴宇鑫</t>
  </si>
  <si>
    <t>(2025-2026-1)-ENG103-86</t>
  </si>
  <si>
    <t>(2025-2026-1)-PED111-06</t>
  </si>
  <si>
    <t>42516036</t>
  </si>
  <si>
    <t>方艳琦</t>
  </si>
  <si>
    <t>42516037</t>
  </si>
  <si>
    <t>高宇轩</t>
  </si>
  <si>
    <t>42516041</t>
  </si>
  <si>
    <t>苗竣闻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</si>
  <si>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</si>
  <si>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</si>
  <si>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</si>
  <si>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(2025-2026-1)-MAT401-05</t>
  </si>
  <si>
    <t>42516042</t>
  </si>
  <si>
    <t>刘家欣</t>
  </si>
  <si>
    <t>(2025-2026-1)-ENG103-21</t>
  </si>
  <si>
    <t>42516044</t>
  </si>
  <si>
    <t>美克热阿依·艾尼</t>
  </si>
  <si>
    <t>(2025-2026-1)-PED103-10</t>
  </si>
  <si>
    <t>42516046</t>
  </si>
  <si>
    <t>谢伊代·艾买尔</t>
  </si>
  <si>
    <t>(2025-2026-1)-PED105-12</t>
  </si>
  <si>
    <t>42516047</t>
  </si>
  <si>
    <t>王凯义</t>
  </si>
  <si>
    <t>学号姓名</t>
    <phoneticPr fontId="6" type="noConversion"/>
  </si>
  <si>
    <t>行标签</t>
  </si>
  <si>
    <t>42516002范尊琪</t>
  </si>
  <si>
    <t>42516004王秭涵</t>
  </si>
  <si>
    <t>42516005徐铭悦</t>
  </si>
  <si>
    <t>42516007杨旻樾</t>
  </si>
  <si>
    <t>42516010谭芳乐</t>
  </si>
  <si>
    <t>42516015胡海蝶</t>
  </si>
  <si>
    <t>42516016周芳羽</t>
  </si>
  <si>
    <t>42516019李泽原</t>
  </si>
  <si>
    <t>42516022康慧媛</t>
  </si>
  <si>
    <t>42516025叶雨萌</t>
  </si>
  <si>
    <t>42516027吴林霖</t>
  </si>
  <si>
    <t>42516030高含霖</t>
  </si>
  <si>
    <t>42516032高方圆</t>
  </si>
  <si>
    <t>42516035吴宇鑫</t>
  </si>
  <si>
    <t>42516036方艳琦</t>
  </si>
  <si>
    <t>42516037高宇轩</t>
  </si>
  <si>
    <t>42516041苗竣闻</t>
  </si>
  <si>
    <t>42516042刘家欣</t>
  </si>
  <si>
    <t>42516044美克热阿依·艾尼</t>
  </si>
  <si>
    <t>42516046谢伊代·艾买尔</t>
  </si>
  <si>
    <t>42516047王凯义</t>
  </si>
  <si>
    <t>总计</t>
  </si>
  <si>
    <t>列标签</t>
  </si>
  <si>
    <t>高等数学（上册）(第八版）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</si>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</sst>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7803009257" createdVersion="6" refreshedVersion="8" minRefreshableVersion="3" recordCount="116" xr:uid="{92482030-CF81-4464-8268-8805824AAF3B}">
  <cacheSource type="worksheet">
    <worksheetSource ref="A1:O11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9" maxValue="250201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高等数学（上册）(第八版）"/>
        <s v="普通高等学校军事课教程"/>
        <s v="普通高校体育选项课教程"/>
        <s v="数学分析(上册)(第四版）(欧阳光中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2.8"/>
    </cacheField>
    <cacheField name="教材折后价" numFmtId="179">
      <sharedItems containsSemiMixedTypes="0" containsString="0" containsNumber="1" minValue="18" maxValue="48.98"/>
    </cacheField>
    <cacheField name="库位号" numFmtId="0">
      <sharedItems/>
    </cacheField>
    <cacheField name="学号姓名" numFmtId="0">
      <sharedItems count="21">
        <s v="42516002范尊琪"/>
        <s v="42516004王秭涵"/>
        <s v="42516005徐铭悦"/>
        <s v="42516007杨旻樾"/>
        <s v="42516010谭芳乐"/>
        <s v="42516015胡海蝶"/>
        <s v="42516016周芳羽"/>
        <s v="42516019李泽原"/>
        <s v="42516022康慧媛"/>
        <s v="42516025叶雨萌"/>
        <s v="42516027吴林霖"/>
        <s v="42516030高含霖"/>
        <s v="42516032高方圆"/>
        <s v="42516035吴宇鑫"/>
        <s v="42516036方艳琦"/>
        <s v="42516037高宇轩"/>
        <s v="42516041苗竣闻"/>
        <s v="42516042刘家欣"/>
        <s v="42516044美克热阿依·艾尼"/>
        <s v="42516046谢伊代·艾买尔"/>
        <s v="42516047王凯义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6">
  <r>
    <s v="公共管理学院"/>
    <s v="2025"/>
    <s v="2025级公共管理类1班"/>
    <n v="2502019"/>
    <s v="42516002"/>
    <s v="范尊琪"/>
    <n v="9787544678759"/>
    <x v="0"/>
    <s v="李荫华、郭杰克"/>
    <s v="上海外语教育出版社"/>
    <s v="第三版"/>
    <n v="42"/>
    <n v="32.76"/>
    <s v="C"/>
    <x v="0"/>
  </r>
  <r>
    <s v="公共管理学院"/>
    <s v="2025"/>
    <s v="2025级公共管理类1班"/>
    <n v="2502019"/>
    <s v="42516002"/>
    <s v="范尊琪"/>
    <n v="9787521326741"/>
    <x v="1"/>
    <s v="何莲珍"/>
    <s v="外语教学与研究出版社"/>
    <s v="第二版"/>
    <n v="62.8"/>
    <n v="48.98"/>
    <s v="E"/>
    <x v="0"/>
  </r>
  <r>
    <s v="公共管理学院"/>
    <s v="2025"/>
    <s v="2025级公共管理类1班"/>
    <n v="2502019"/>
    <s v="42516002"/>
    <s v="范尊琪"/>
    <n v="9787550452527"/>
    <x v="2"/>
    <s v="肖宇"/>
    <s v="西南财经大学出版社"/>
    <s v="第二版"/>
    <n v="35"/>
    <n v="26.6"/>
    <s v="F"/>
    <x v="0"/>
  </r>
  <r>
    <s v="公共管理学院"/>
    <s v="2025"/>
    <s v="2025级公共管理类1班"/>
    <n v="2502019"/>
    <s v="42516002"/>
    <s v="范尊琪"/>
    <n v="9787040599022"/>
    <x v="3"/>
    <s v="沈壮海、王易"/>
    <s v="高等教育出版社"/>
    <s v="第一版"/>
    <n v="18"/>
    <n v="18"/>
    <s v="D"/>
    <x v="0"/>
  </r>
  <r>
    <s v="公共管理学院"/>
    <s v="2025"/>
    <s v="2025级公共管理类1班"/>
    <n v="2502019"/>
    <s v="42516002"/>
    <s v="范尊琪"/>
    <n v="9771674678253"/>
    <x v="4"/>
    <s v="中宣部"/>
    <s v="时事报告杂志社"/>
    <s v="第一版"/>
    <n v="20"/>
    <n v="20"/>
    <s v="N"/>
    <x v="0"/>
  </r>
  <r>
    <s v="公共管理学院"/>
    <s v="2025"/>
    <s v="2025级公共管理类1班"/>
    <n v="2502019"/>
    <s v="42516002"/>
    <s v="范尊琪"/>
    <n v="9787040589818"/>
    <x v="5"/>
    <s v="同济大学数学科学学院"/>
    <s v="高等教育出版社"/>
    <s v="第八版"/>
    <n v="56.8"/>
    <n v="43.17"/>
    <s v="F"/>
    <x v="0"/>
  </r>
  <r>
    <s v="公共管理学院"/>
    <s v="2025"/>
    <s v="2025级公共管理类1班"/>
    <n v="2502019"/>
    <s v="42516002"/>
    <s v="范尊琪"/>
    <n v="9787118133004"/>
    <x v="6"/>
    <s v="关娟茹"/>
    <s v="国防工业出版社"/>
    <s v="第三版"/>
    <n v="48"/>
    <n v="36.479999999999997"/>
    <s v="F"/>
    <x v="0"/>
  </r>
  <r>
    <s v="公共管理学院"/>
    <s v="2025"/>
    <s v="2025级公共管理类1班"/>
    <n v="2502019"/>
    <s v="42516002"/>
    <s v="范尊琪"/>
    <n v="9787550455160"/>
    <x v="7"/>
    <s v="杨远波"/>
    <s v="西南财经大学出版社"/>
    <s v="第六版"/>
    <n v="58.5"/>
    <n v="44.46"/>
    <s v="C"/>
    <x v="0"/>
  </r>
  <r>
    <s v="公共管理学院"/>
    <s v="2025"/>
    <s v="2025级公共管理类1班"/>
    <n v="2502019"/>
    <s v="42516004"/>
    <s v="王秭涵"/>
    <n v="9787544678759"/>
    <x v="0"/>
    <s v="李荫华、郭杰克"/>
    <s v="上海外语教育出版社"/>
    <s v="第三版"/>
    <n v="42"/>
    <n v="32.76"/>
    <s v="C"/>
    <x v="1"/>
  </r>
  <r>
    <s v="公共管理学院"/>
    <s v="2025"/>
    <s v="2025级公共管理类1班"/>
    <n v="2502019"/>
    <s v="42516004"/>
    <s v="王秭涵"/>
    <n v="9787521326741"/>
    <x v="1"/>
    <s v="何莲珍"/>
    <s v="外语教学与研究出版社"/>
    <s v="第二版"/>
    <n v="62.8"/>
    <n v="48.98"/>
    <s v="E"/>
    <x v="1"/>
  </r>
  <r>
    <s v="公共管理学院"/>
    <s v="2025"/>
    <s v="2025级公共管理类1班"/>
    <n v="2502019"/>
    <s v="42516004"/>
    <s v="王秭涵"/>
    <n v="9771674678253"/>
    <x v="4"/>
    <s v="中宣部"/>
    <s v="时事报告杂志社"/>
    <s v="第一版"/>
    <n v="20"/>
    <n v="20"/>
    <s v="N"/>
    <x v="1"/>
  </r>
  <r>
    <s v="公共管理学院"/>
    <s v="2025"/>
    <s v="2025级公共管理类1班"/>
    <n v="2502019"/>
    <s v="42516004"/>
    <s v="王秭涵"/>
    <n v="9787040589818"/>
    <x v="5"/>
    <s v="同济大学数学科学学院"/>
    <s v="高等教育出版社"/>
    <s v="第八版"/>
    <n v="56.8"/>
    <n v="43.17"/>
    <s v="F"/>
    <x v="1"/>
  </r>
  <r>
    <s v="公共管理学院"/>
    <s v="2025"/>
    <s v="2025级公共管理类1班"/>
    <n v="2502019"/>
    <s v="42516005"/>
    <s v="徐铭悦"/>
    <n v="9787544678759"/>
    <x v="0"/>
    <s v="李荫华、郭杰克"/>
    <s v="上海外语教育出版社"/>
    <s v="第三版"/>
    <n v="42"/>
    <n v="32.76"/>
    <s v="C"/>
    <x v="2"/>
  </r>
  <r>
    <s v="公共管理学院"/>
    <s v="2025"/>
    <s v="2025级公共管理类1班"/>
    <n v="2502019"/>
    <s v="42516005"/>
    <s v="徐铭悦"/>
    <n v="9787521326741"/>
    <x v="1"/>
    <s v="何莲珍"/>
    <s v="外语教学与研究出版社"/>
    <s v="第二版"/>
    <n v="62.8"/>
    <n v="48.98"/>
    <s v="E"/>
    <x v="2"/>
  </r>
  <r>
    <s v="公共管理学院"/>
    <s v="2025"/>
    <s v="2025级公共管理类1班"/>
    <n v="2502019"/>
    <s v="42516005"/>
    <s v="徐铭悦"/>
    <n v="9787550452527"/>
    <x v="2"/>
    <s v="肖宇"/>
    <s v="西南财经大学出版社"/>
    <s v="第二版"/>
    <n v="35"/>
    <n v="26.6"/>
    <s v="F"/>
    <x v="2"/>
  </r>
  <r>
    <s v="公共管理学院"/>
    <s v="2025"/>
    <s v="2025级公共管理类1班"/>
    <n v="2502019"/>
    <s v="42516005"/>
    <s v="徐铭悦"/>
    <n v="9787040599022"/>
    <x v="3"/>
    <s v="沈壮海、王易"/>
    <s v="高等教育出版社"/>
    <s v="第一版"/>
    <n v="18"/>
    <n v="18"/>
    <s v="D"/>
    <x v="2"/>
  </r>
  <r>
    <s v="公共管理学院"/>
    <s v="2025"/>
    <s v="2025级公共管理类1班"/>
    <n v="2502019"/>
    <s v="42516005"/>
    <s v="徐铭悦"/>
    <n v="9771674678253"/>
    <x v="4"/>
    <s v="中宣部"/>
    <s v="时事报告杂志社"/>
    <s v="第一版"/>
    <n v="20"/>
    <n v="20"/>
    <s v="N"/>
    <x v="2"/>
  </r>
  <r>
    <s v="公共管理学院"/>
    <s v="2025"/>
    <s v="2025级公共管理类1班"/>
    <n v="2502019"/>
    <s v="42516005"/>
    <s v="徐铭悦"/>
    <n v="9787040589818"/>
    <x v="5"/>
    <s v="同济大学数学科学学院"/>
    <s v="高等教育出版社"/>
    <s v="第八版"/>
    <n v="56.8"/>
    <n v="43.17"/>
    <s v="F"/>
    <x v="2"/>
  </r>
  <r>
    <s v="公共管理学院"/>
    <s v="2025"/>
    <s v="2025级公共管理类1班"/>
    <n v="2502019"/>
    <s v="42516005"/>
    <s v="徐铭悦"/>
    <n v="9787118133004"/>
    <x v="6"/>
    <s v="关娟茹"/>
    <s v="国防工业出版社"/>
    <s v="第三版"/>
    <n v="48"/>
    <n v="36.479999999999997"/>
    <s v="F"/>
    <x v="2"/>
  </r>
  <r>
    <s v="公共管理学院"/>
    <s v="2025"/>
    <s v="2025级公共管理类1班"/>
    <n v="2502019"/>
    <s v="42516005"/>
    <s v="徐铭悦"/>
    <n v="9787550455160"/>
    <x v="7"/>
    <s v="杨远波"/>
    <s v="西南财经大学出版社"/>
    <s v="第六版"/>
    <n v="58.5"/>
    <n v="44.46"/>
    <s v="C"/>
    <x v="2"/>
  </r>
  <r>
    <s v="公共管理学院"/>
    <s v="2025"/>
    <s v="2025级公共管理类1班"/>
    <n v="2502019"/>
    <s v="42516007"/>
    <s v="杨旻樾"/>
    <n v="9787544678759"/>
    <x v="0"/>
    <s v="李荫华、郭杰克"/>
    <s v="上海外语教育出版社"/>
    <s v="第三版"/>
    <n v="42"/>
    <n v="32.76"/>
    <s v="C"/>
    <x v="3"/>
  </r>
  <r>
    <s v="公共管理学院"/>
    <s v="2025"/>
    <s v="2025级公共管理类1班"/>
    <n v="2502019"/>
    <s v="42516007"/>
    <s v="杨旻樾"/>
    <n v="9787521326741"/>
    <x v="1"/>
    <s v="何莲珍"/>
    <s v="外语教学与研究出版社"/>
    <s v="第二版"/>
    <n v="62.8"/>
    <n v="48.98"/>
    <s v="E"/>
    <x v="3"/>
  </r>
  <r>
    <s v="公共管理学院"/>
    <s v="2025"/>
    <s v="2025级公共管理类1班"/>
    <n v="2502019"/>
    <s v="42516007"/>
    <s v="杨旻樾"/>
    <n v="9787040589818"/>
    <x v="5"/>
    <s v="同济大学数学科学学院"/>
    <s v="高等教育出版社"/>
    <s v="第八版"/>
    <n v="56.8"/>
    <n v="43.17"/>
    <s v="F"/>
    <x v="3"/>
  </r>
  <r>
    <s v="公共管理学院"/>
    <s v="2025"/>
    <s v="2025级公共管理类1班"/>
    <n v="2502019"/>
    <s v="42516010"/>
    <s v="谭芳乐"/>
    <n v="9787544678759"/>
    <x v="0"/>
    <s v="李荫华、郭杰克"/>
    <s v="上海外语教育出版社"/>
    <s v="第三版"/>
    <n v="42"/>
    <n v="32.76"/>
    <s v="C"/>
    <x v="4"/>
  </r>
  <r>
    <s v="公共管理学院"/>
    <s v="2025"/>
    <s v="2025级公共管理类1班"/>
    <n v="2502019"/>
    <s v="42516010"/>
    <s v="谭芳乐"/>
    <n v="9787521326741"/>
    <x v="1"/>
    <s v="何莲珍"/>
    <s v="外语教学与研究出版社"/>
    <s v="第二版"/>
    <n v="62.8"/>
    <n v="48.98"/>
    <s v="E"/>
    <x v="4"/>
  </r>
  <r>
    <s v="公共管理学院"/>
    <s v="2025"/>
    <s v="2025级公共管理类1班"/>
    <n v="2502019"/>
    <s v="42516010"/>
    <s v="谭芳乐"/>
    <n v="9787550452527"/>
    <x v="2"/>
    <s v="肖宇"/>
    <s v="西南财经大学出版社"/>
    <s v="第二版"/>
    <n v="35"/>
    <n v="26.6"/>
    <s v="F"/>
    <x v="4"/>
  </r>
  <r>
    <s v="公共管理学院"/>
    <s v="2025"/>
    <s v="2025级公共管理类1班"/>
    <n v="2502019"/>
    <s v="42516010"/>
    <s v="谭芳乐"/>
    <n v="9787040599022"/>
    <x v="3"/>
    <s v="沈壮海、王易"/>
    <s v="高等教育出版社"/>
    <s v="第一版"/>
    <n v="18"/>
    <n v="18"/>
    <s v="D"/>
    <x v="4"/>
  </r>
  <r>
    <s v="公共管理学院"/>
    <s v="2025"/>
    <s v="2025级公共管理类1班"/>
    <n v="2502019"/>
    <s v="42516010"/>
    <s v="谭芳乐"/>
    <n v="9771674678253"/>
    <x v="4"/>
    <s v="中宣部"/>
    <s v="时事报告杂志社"/>
    <s v="第一版"/>
    <n v="20"/>
    <n v="20"/>
    <s v="N"/>
    <x v="4"/>
  </r>
  <r>
    <s v="公共管理学院"/>
    <s v="2025"/>
    <s v="2025级公共管理类1班"/>
    <n v="2502019"/>
    <s v="42516010"/>
    <s v="谭芳乐"/>
    <n v="9787040589818"/>
    <x v="5"/>
    <s v="同济大学数学科学学院"/>
    <s v="高等教育出版社"/>
    <s v="第八版"/>
    <n v="56.8"/>
    <n v="43.17"/>
    <s v="F"/>
    <x v="4"/>
  </r>
  <r>
    <s v="公共管理学院"/>
    <s v="2025"/>
    <s v="2025级公共管理类1班"/>
    <n v="2502019"/>
    <s v="42516010"/>
    <s v="谭芳乐"/>
    <n v="9787118133004"/>
    <x v="6"/>
    <s v="关娟茹"/>
    <s v="国防工业出版社"/>
    <s v="第三版"/>
    <n v="48"/>
    <n v="36.479999999999997"/>
    <s v="F"/>
    <x v="4"/>
  </r>
  <r>
    <s v="公共管理学院"/>
    <s v="2025"/>
    <s v="2025级公共管理类1班"/>
    <n v="2502019"/>
    <s v="42516010"/>
    <s v="谭芳乐"/>
    <n v="9787550455160"/>
    <x v="7"/>
    <s v="杨远波"/>
    <s v="西南财经大学出版社"/>
    <s v="第六版"/>
    <n v="58.5"/>
    <n v="44.46"/>
    <s v="C"/>
    <x v="4"/>
  </r>
  <r>
    <s v="公共管理学院"/>
    <s v="2025"/>
    <s v="2025级公共管理类1班"/>
    <n v="2502019"/>
    <s v="42516015"/>
    <s v="胡海蝶"/>
    <n v="9787544678759"/>
    <x v="0"/>
    <s v="李荫华、郭杰克"/>
    <s v="上海外语教育出版社"/>
    <s v="第三版"/>
    <n v="42"/>
    <n v="32.76"/>
    <s v="C"/>
    <x v="5"/>
  </r>
  <r>
    <s v="公共管理学院"/>
    <s v="2025"/>
    <s v="2025级公共管理类1班"/>
    <n v="2502019"/>
    <s v="42516015"/>
    <s v="胡海蝶"/>
    <n v="9787521326741"/>
    <x v="1"/>
    <s v="何莲珍"/>
    <s v="外语教学与研究出版社"/>
    <s v="第二版"/>
    <n v="62.8"/>
    <n v="48.98"/>
    <s v="E"/>
    <x v="5"/>
  </r>
  <r>
    <s v="公共管理学院"/>
    <s v="2025"/>
    <s v="2025级公共管理类1班"/>
    <n v="2502019"/>
    <s v="42516015"/>
    <s v="胡海蝶"/>
    <n v="9771674678253"/>
    <x v="4"/>
    <s v="中宣部"/>
    <s v="时事报告杂志社"/>
    <s v="第一版"/>
    <n v="20"/>
    <n v="20"/>
    <s v="N"/>
    <x v="5"/>
  </r>
  <r>
    <s v="公共管理学院"/>
    <s v="2025"/>
    <s v="2025级公共管理类1班"/>
    <n v="2502019"/>
    <s v="42516016"/>
    <s v="周芳羽"/>
    <n v="9787544678759"/>
    <x v="0"/>
    <s v="李荫华、郭杰克"/>
    <s v="上海外语教育出版社"/>
    <s v="第三版"/>
    <n v="42"/>
    <n v="32.76"/>
    <s v="C"/>
    <x v="6"/>
  </r>
  <r>
    <s v="公共管理学院"/>
    <s v="2025"/>
    <s v="2025级公共管理类1班"/>
    <n v="2502019"/>
    <s v="42516016"/>
    <s v="周芳羽"/>
    <n v="9787521326741"/>
    <x v="1"/>
    <s v="何莲珍"/>
    <s v="外语教学与研究出版社"/>
    <s v="第二版"/>
    <n v="62.8"/>
    <n v="48.98"/>
    <s v="E"/>
    <x v="6"/>
  </r>
  <r>
    <s v="公共管理学院"/>
    <s v="2025"/>
    <s v="2025级公共管理类1班"/>
    <n v="2502019"/>
    <s v="42516016"/>
    <s v="周芳羽"/>
    <n v="9787040589818"/>
    <x v="5"/>
    <s v="同济大学数学科学学院"/>
    <s v="高等教育出版社"/>
    <s v="第八版"/>
    <n v="56.8"/>
    <n v="43.17"/>
    <s v="F"/>
    <x v="6"/>
  </r>
  <r>
    <s v="公共管理学院"/>
    <s v="2025"/>
    <s v="2025级公共管理类1班"/>
    <n v="2502019"/>
    <s v="42516019"/>
    <s v="李泽原"/>
    <n v="9787544678759"/>
    <x v="0"/>
    <s v="李荫华、郭杰克"/>
    <s v="上海外语教育出版社"/>
    <s v="第三版"/>
    <n v="42"/>
    <n v="32.76"/>
    <s v="C"/>
    <x v="7"/>
  </r>
  <r>
    <s v="公共管理学院"/>
    <s v="2025"/>
    <s v="2025级公共管理类1班"/>
    <n v="2502019"/>
    <s v="42516019"/>
    <s v="李泽原"/>
    <n v="9787521326741"/>
    <x v="1"/>
    <s v="何莲珍"/>
    <s v="外语教学与研究出版社"/>
    <s v="第二版"/>
    <n v="62.8"/>
    <n v="48.98"/>
    <s v="E"/>
    <x v="7"/>
  </r>
  <r>
    <s v="公共管理学院"/>
    <s v="2025"/>
    <s v="2025级公共管理类1班"/>
    <n v="2502019"/>
    <s v="42516019"/>
    <s v="李泽原"/>
    <n v="9787550452527"/>
    <x v="2"/>
    <s v="肖宇"/>
    <s v="西南财经大学出版社"/>
    <s v="第二版"/>
    <n v="35"/>
    <n v="26.6"/>
    <s v="F"/>
    <x v="7"/>
  </r>
  <r>
    <s v="公共管理学院"/>
    <s v="2025"/>
    <s v="2025级公共管理类1班"/>
    <n v="2502019"/>
    <s v="42516019"/>
    <s v="李泽原"/>
    <n v="9787040599022"/>
    <x v="3"/>
    <s v="沈壮海、王易"/>
    <s v="高等教育出版社"/>
    <s v="第一版"/>
    <n v="18"/>
    <n v="18"/>
    <s v="D"/>
    <x v="7"/>
  </r>
  <r>
    <s v="公共管理学院"/>
    <s v="2025"/>
    <s v="2025级公共管理类1班"/>
    <n v="2502019"/>
    <s v="42516019"/>
    <s v="李泽原"/>
    <n v="9771674678253"/>
    <x v="4"/>
    <s v="中宣部"/>
    <s v="时事报告杂志社"/>
    <s v="第一版"/>
    <n v="20"/>
    <n v="20"/>
    <s v="N"/>
    <x v="7"/>
  </r>
  <r>
    <s v="公共管理学院"/>
    <s v="2025"/>
    <s v="2025级公共管理类1班"/>
    <n v="2502019"/>
    <s v="42516019"/>
    <s v="李泽原"/>
    <n v="9787040589818"/>
    <x v="5"/>
    <s v="同济大学数学科学学院"/>
    <s v="高等教育出版社"/>
    <s v="第八版"/>
    <n v="56.8"/>
    <n v="43.17"/>
    <s v="F"/>
    <x v="7"/>
  </r>
  <r>
    <s v="公共管理学院"/>
    <s v="2025"/>
    <s v="2025级公共管理类1班"/>
    <n v="2502019"/>
    <s v="42516019"/>
    <s v="李泽原"/>
    <n v="9787118133004"/>
    <x v="6"/>
    <s v="关娟茹"/>
    <s v="国防工业出版社"/>
    <s v="第三版"/>
    <n v="48"/>
    <n v="36.479999999999997"/>
    <s v="F"/>
    <x v="7"/>
  </r>
  <r>
    <s v="公共管理学院"/>
    <s v="2025"/>
    <s v="2025级公共管理类1班"/>
    <n v="2502019"/>
    <s v="42516019"/>
    <s v="李泽原"/>
    <n v="9787550455160"/>
    <x v="7"/>
    <s v="杨远波"/>
    <s v="西南财经大学出版社"/>
    <s v="第六版"/>
    <n v="58.5"/>
    <n v="44.46"/>
    <s v="C"/>
    <x v="7"/>
  </r>
  <r>
    <s v="公共管理学院"/>
    <s v="2025"/>
    <s v="2025级公共管理类1班"/>
    <n v="2502019"/>
    <s v="42516022"/>
    <s v="康慧媛"/>
    <n v="9787544678759"/>
    <x v="0"/>
    <s v="李荫华、郭杰克"/>
    <s v="上海外语教育出版社"/>
    <s v="第三版"/>
    <n v="42"/>
    <n v="32.76"/>
    <s v="C"/>
    <x v="8"/>
  </r>
  <r>
    <s v="公共管理学院"/>
    <s v="2025"/>
    <s v="2025级公共管理类1班"/>
    <n v="2502019"/>
    <s v="42516022"/>
    <s v="康慧媛"/>
    <n v="9787521326741"/>
    <x v="1"/>
    <s v="何莲珍"/>
    <s v="外语教学与研究出版社"/>
    <s v="第二版"/>
    <n v="62.8"/>
    <n v="48.98"/>
    <s v="E"/>
    <x v="8"/>
  </r>
  <r>
    <s v="公共管理学院"/>
    <s v="2025"/>
    <s v="2025级公共管理类1班"/>
    <n v="2502019"/>
    <s v="42516022"/>
    <s v="康慧媛"/>
    <n v="9787550452527"/>
    <x v="2"/>
    <s v="肖宇"/>
    <s v="西南财经大学出版社"/>
    <s v="第二版"/>
    <n v="35"/>
    <n v="26.6"/>
    <s v="F"/>
    <x v="8"/>
  </r>
  <r>
    <s v="公共管理学院"/>
    <s v="2025"/>
    <s v="2025级公共管理类1班"/>
    <n v="2502019"/>
    <s v="42516022"/>
    <s v="康慧媛"/>
    <n v="9787040599022"/>
    <x v="3"/>
    <s v="沈壮海、王易"/>
    <s v="高等教育出版社"/>
    <s v="第一版"/>
    <n v="18"/>
    <n v="18"/>
    <s v="D"/>
    <x v="8"/>
  </r>
  <r>
    <s v="公共管理学院"/>
    <s v="2025"/>
    <s v="2025级公共管理类1班"/>
    <n v="2502019"/>
    <s v="42516022"/>
    <s v="康慧媛"/>
    <n v="9771674678253"/>
    <x v="4"/>
    <s v="中宣部"/>
    <s v="时事报告杂志社"/>
    <s v="第一版"/>
    <n v="20"/>
    <n v="20"/>
    <s v="N"/>
    <x v="8"/>
  </r>
  <r>
    <s v="公共管理学院"/>
    <s v="2025"/>
    <s v="2025级公共管理类1班"/>
    <n v="2502019"/>
    <s v="42516022"/>
    <s v="康慧媛"/>
    <n v="9787040589818"/>
    <x v="5"/>
    <s v="同济大学数学科学学院"/>
    <s v="高等教育出版社"/>
    <s v="第八版"/>
    <n v="56.8"/>
    <n v="43.17"/>
    <s v="F"/>
    <x v="8"/>
  </r>
  <r>
    <s v="公共管理学院"/>
    <s v="2025"/>
    <s v="2025级公共管理类1班"/>
    <n v="2502019"/>
    <s v="42516022"/>
    <s v="康慧媛"/>
    <n v="9787118133004"/>
    <x v="6"/>
    <s v="关娟茹"/>
    <s v="国防工业出版社"/>
    <s v="第三版"/>
    <n v="48"/>
    <n v="36.479999999999997"/>
    <s v="F"/>
    <x v="8"/>
  </r>
  <r>
    <s v="公共管理学院"/>
    <s v="2025"/>
    <s v="2025级公共管理类1班"/>
    <n v="2502019"/>
    <s v="42516022"/>
    <s v="康慧媛"/>
    <n v="9787550455160"/>
    <x v="7"/>
    <s v="杨远波"/>
    <s v="西南财经大学出版社"/>
    <s v="第六版"/>
    <n v="58.5"/>
    <n v="44.46"/>
    <s v="C"/>
    <x v="8"/>
  </r>
  <r>
    <s v="公共管理学院"/>
    <s v="2025"/>
    <s v="2025级公共管理类1班"/>
    <n v="2502019"/>
    <s v="42516025"/>
    <s v="叶雨萌"/>
    <n v="9787544678759"/>
    <x v="0"/>
    <s v="李荫华、郭杰克"/>
    <s v="上海外语教育出版社"/>
    <s v="第三版"/>
    <n v="42"/>
    <n v="32.76"/>
    <s v="C"/>
    <x v="9"/>
  </r>
  <r>
    <s v="公共管理学院"/>
    <s v="2025"/>
    <s v="2025级公共管理类1班"/>
    <n v="2502019"/>
    <s v="42516025"/>
    <s v="叶雨萌"/>
    <n v="9787521326741"/>
    <x v="1"/>
    <s v="何莲珍"/>
    <s v="外语教学与研究出版社"/>
    <s v="第二版"/>
    <n v="62.8"/>
    <n v="48.98"/>
    <s v="E"/>
    <x v="9"/>
  </r>
  <r>
    <s v="公共管理学院"/>
    <s v="2025"/>
    <s v="2025级公共管理类1班"/>
    <n v="2502019"/>
    <s v="42516025"/>
    <s v="叶雨萌"/>
    <n v="9787040589818"/>
    <x v="5"/>
    <s v="同济大学数学科学学院"/>
    <s v="高等教育出版社"/>
    <s v="第八版"/>
    <n v="56.8"/>
    <n v="43.17"/>
    <s v="F"/>
    <x v="9"/>
  </r>
  <r>
    <s v="公共管理学院"/>
    <s v="2025"/>
    <s v="2025级公共管理类1班"/>
    <n v="2502019"/>
    <s v="42516027"/>
    <s v="吴林霖"/>
    <n v="9787544678759"/>
    <x v="0"/>
    <s v="李荫华、郭杰克"/>
    <s v="上海外语教育出版社"/>
    <s v="第三版"/>
    <n v="42"/>
    <n v="32.76"/>
    <s v="C"/>
    <x v="10"/>
  </r>
  <r>
    <s v="公共管理学院"/>
    <s v="2025"/>
    <s v="2025级公共管理类1班"/>
    <n v="2502019"/>
    <s v="42516027"/>
    <s v="吴林霖"/>
    <n v="9787521326741"/>
    <x v="1"/>
    <s v="何莲珍"/>
    <s v="外语教学与研究出版社"/>
    <s v="第二版"/>
    <n v="62.8"/>
    <n v="48.98"/>
    <s v="E"/>
    <x v="10"/>
  </r>
  <r>
    <s v="公共管理学院"/>
    <s v="2025"/>
    <s v="2025级公共管理类1班"/>
    <n v="2502019"/>
    <s v="42516027"/>
    <s v="吴林霖"/>
    <n v="9771674678253"/>
    <x v="4"/>
    <s v="中宣部"/>
    <s v="时事报告杂志社"/>
    <s v="第一版"/>
    <n v="20"/>
    <n v="20"/>
    <s v="N"/>
    <x v="10"/>
  </r>
  <r>
    <s v="公共管理学院"/>
    <s v="2025"/>
    <s v="2025级公共管理类1班"/>
    <n v="2502019"/>
    <s v="42516027"/>
    <s v="吴林霖"/>
    <n v="9787040589818"/>
    <x v="5"/>
    <s v="同济大学数学科学学院"/>
    <s v="高等教育出版社"/>
    <s v="第八版"/>
    <n v="56.8"/>
    <n v="43.17"/>
    <s v="F"/>
    <x v="10"/>
  </r>
  <r>
    <s v="公共管理学院"/>
    <s v="2025"/>
    <s v="2025级公共管理类1班"/>
    <n v="2502019"/>
    <s v="42516030"/>
    <s v="高含霖"/>
    <n v="9787544678759"/>
    <x v="0"/>
    <s v="李荫华、郭杰克"/>
    <s v="上海外语教育出版社"/>
    <s v="第三版"/>
    <n v="42"/>
    <n v="32.76"/>
    <s v="C"/>
    <x v="11"/>
  </r>
  <r>
    <s v="公共管理学院"/>
    <s v="2025"/>
    <s v="2025级公共管理类1班"/>
    <n v="2502019"/>
    <s v="42516030"/>
    <s v="高含霖"/>
    <n v="9787521326741"/>
    <x v="1"/>
    <s v="何莲珍"/>
    <s v="外语教学与研究出版社"/>
    <s v="第二版"/>
    <n v="62.8"/>
    <n v="48.98"/>
    <s v="E"/>
    <x v="11"/>
  </r>
  <r>
    <s v="公共管理学院"/>
    <s v="2025"/>
    <s v="2025级公共管理类1班"/>
    <n v="2502019"/>
    <s v="42516030"/>
    <s v="高含霖"/>
    <n v="9787550452527"/>
    <x v="2"/>
    <s v="肖宇"/>
    <s v="西南财经大学出版社"/>
    <s v="第二版"/>
    <n v="35"/>
    <n v="26.6"/>
    <s v="F"/>
    <x v="11"/>
  </r>
  <r>
    <s v="公共管理学院"/>
    <s v="2025"/>
    <s v="2025级公共管理类1班"/>
    <n v="2502019"/>
    <s v="42516030"/>
    <s v="高含霖"/>
    <n v="9787040599022"/>
    <x v="3"/>
    <s v="沈壮海、王易"/>
    <s v="高等教育出版社"/>
    <s v="第一版"/>
    <n v="18"/>
    <n v="18"/>
    <s v="D"/>
    <x v="11"/>
  </r>
  <r>
    <s v="公共管理学院"/>
    <s v="2025"/>
    <s v="2025级公共管理类1班"/>
    <n v="2502019"/>
    <s v="42516030"/>
    <s v="高含霖"/>
    <n v="9771674678253"/>
    <x v="4"/>
    <s v="中宣部"/>
    <s v="时事报告杂志社"/>
    <s v="第一版"/>
    <n v="20"/>
    <n v="20"/>
    <s v="N"/>
    <x v="11"/>
  </r>
  <r>
    <s v="公共管理学院"/>
    <s v="2025"/>
    <s v="2025级公共管理类1班"/>
    <n v="2502019"/>
    <s v="42516030"/>
    <s v="高含霖"/>
    <n v="9787040589818"/>
    <x v="5"/>
    <s v="同济大学数学科学学院"/>
    <s v="高等教育出版社"/>
    <s v="第八版"/>
    <n v="56.8"/>
    <n v="43.17"/>
    <s v="F"/>
    <x v="11"/>
  </r>
  <r>
    <s v="公共管理学院"/>
    <s v="2025"/>
    <s v="2025级公共管理类1班"/>
    <n v="2502019"/>
    <s v="42516030"/>
    <s v="高含霖"/>
    <n v="9787118133004"/>
    <x v="6"/>
    <s v="关娟茹"/>
    <s v="国防工业出版社"/>
    <s v="第三版"/>
    <n v="48"/>
    <n v="36.479999999999997"/>
    <s v="F"/>
    <x v="11"/>
  </r>
  <r>
    <s v="公共管理学院"/>
    <s v="2025"/>
    <s v="2025级公共管理类1班"/>
    <n v="2502019"/>
    <s v="42516030"/>
    <s v="高含霖"/>
    <n v="9787550455160"/>
    <x v="7"/>
    <s v="杨远波"/>
    <s v="西南财经大学出版社"/>
    <s v="第六版"/>
    <n v="58.5"/>
    <n v="44.46"/>
    <s v="C"/>
    <x v="11"/>
  </r>
  <r>
    <s v="公共管理学院"/>
    <s v="2025"/>
    <s v="2025级公共管理类1班"/>
    <n v="2502019"/>
    <s v="42516032"/>
    <s v="高方圆"/>
    <n v="9787544678759"/>
    <x v="0"/>
    <s v="李荫华、郭杰克"/>
    <s v="上海外语教育出版社"/>
    <s v="第三版"/>
    <n v="42"/>
    <n v="32.76"/>
    <s v="C"/>
    <x v="12"/>
  </r>
  <r>
    <s v="公共管理学院"/>
    <s v="2025"/>
    <s v="2025级公共管理类1班"/>
    <n v="2502019"/>
    <s v="42516032"/>
    <s v="高方圆"/>
    <n v="9787521326741"/>
    <x v="1"/>
    <s v="何莲珍"/>
    <s v="外语教学与研究出版社"/>
    <s v="第二版"/>
    <n v="62.8"/>
    <n v="48.98"/>
    <s v="E"/>
    <x v="12"/>
  </r>
  <r>
    <s v="公共管理学院"/>
    <s v="2025"/>
    <s v="2025级公共管理类1班"/>
    <n v="2502019"/>
    <s v="42516032"/>
    <s v="高方圆"/>
    <n v="9787040599022"/>
    <x v="3"/>
    <s v="沈壮海、王易"/>
    <s v="高等教育出版社"/>
    <s v="第一版"/>
    <n v="18"/>
    <n v="18"/>
    <s v="D"/>
    <x v="12"/>
  </r>
  <r>
    <s v="公共管理学院"/>
    <s v="2025"/>
    <s v="2025级公共管理类1班"/>
    <n v="2502019"/>
    <s v="42516032"/>
    <s v="高方圆"/>
    <n v="9771674678253"/>
    <x v="4"/>
    <s v="中宣部"/>
    <s v="时事报告杂志社"/>
    <s v="第一版"/>
    <n v="20"/>
    <n v="20"/>
    <s v="N"/>
    <x v="12"/>
  </r>
  <r>
    <s v="公共管理学院"/>
    <s v="2025"/>
    <s v="2025级公共管理类1班"/>
    <n v="2502019"/>
    <s v="42516032"/>
    <s v="高方圆"/>
    <n v="9787040589818"/>
    <x v="5"/>
    <s v="同济大学数学科学学院"/>
    <s v="高等教育出版社"/>
    <s v="第八版"/>
    <n v="56.8"/>
    <n v="43.17"/>
    <s v="F"/>
    <x v="12"/>
  </r>
  <r>
    <s v="公共管理学院"/>
    <s v="2025"/>
    <s v="2025级公共管理类1班"/>
    <n v="2502019"/>
    <s v="42516035"/>
    <s v="吴宇鑫"/>
    <n v="9787544678759"/>
    <x v="0"/>
    <s v="李荫华、郭杰克"/>
    <s v="上海外语教育出版社"/>
    <s v="第三版"/>
    <n v="42"/>
    <n v="32.76"/>
    <s v="C"/>
    <x v="13"/>
  </r>
  <r>
    <s v="公共管理学院"/>
    <s v="2025"/>
    <s v="2025级公共管理类1班"/>
    <n v="2502019"/>
    <s v="42516035"/>
    <s v="吴宇鑫"/>
    <n v="9787521326741"/>
    <x v="1"/>
    <s v="何莲珍"/>
    <s v="外语教学与研究出版社"/>
    <s v="第二版"/>
    <n v="62.8"/>
    <n v="48.98"/>
    <s v="E"/>
    <x v="13"/>
  </r>
  <r>
    <s v="公共管理学院"/>
    <s v="2025"/>
    <s v="2025级公共管理类1班"/>
    <n v="2502019"/>
    <s v="42516035"/>
    <s v="吴宇鑫"/>
    <n v="9787550452527"/>
    <x v="2"/>
    <s v="肖宇"/>
    <s v="西南财经大学出版社"/>
    <s v="第二版"/>
    <n v="35"/>
    <n v="26.6"/>
    <s v="F"/>
    <x v="13"/>
  </r>
  <r>
    <s v="公共管理学院"/>
    <s v="2025"/>
    <s v="2025级公共管理类1班"/>
    <n v="2502019"/>
    <s v="42516035"/>
    <s v="吴宇鑫"/>
    <n v="9787040599022"/>
    <x v="3"/>
    <s v="沈壮海、王易"/>
    <s v="高等教育出版社"/>
    <s v="第一版"/>
    <n v="18"/>
    <n v="18"/>
    <s v="D"/>
    <x v="13"/>
  </r>
  <r>
    <s v="公共管理学院"/>
    <s v="2025"/>
    <s v="2025级公共管理类1班"/>
    <n v="2502019"/>
    <s v="42516035"/>
    <s v="吴宇鑫"/>
    <n v="9771674678253"/>
    <x v="4"/>
    <s v="中宣部"/>
    <s v="时事报告杂志社"/>
    <s v="第一版"/>
    <n v="20"/>
    <n v="20"/>
    <s v="N"/>
    <x v="13"/>
  </r>
  <r>
    <s v="公共管理学院"/>
    <s v="2025"/>
    <s v="2025级公共管理类1班"/>
    <n v="2502019"/>
    <s v="42516035"/>
    <s v="吴宇鑫"/>
    <n v="9787040589818"/>
    <x v="5"/>
    <s v="同济大学数学科学学院"/>
    <s v="高等教育出版社"/>
    <s v="第八版"/>
    <n v="56.8"/>
    <n v="43.17"/>
    <s v="F"/>
    <x v="13"/>
  </r>
  <r>
    <s v="公共管理学院"/>
    <s v="2025"/>
    <s v="2025级公共管理类1班"/>
    <n v="2502019"/>
    <s v="42516035"/>
    <s v="吴宇鑫"/>
    <n v="9787118133004"/>
    <x v="6"/>
    <s v="关娟茹"/>
    <s v="国防工业出版社"/>
    <s v="第三版"/>
    <n v="48"/>
    <n v="36.479999999999997"/>
    <s v="F"/>
    <x v="13"/>
  </r>
  <r>
    <s v="公共管理学院"/>
    <s v="2025"/>
    <s v="2025级公共管理类1班"/>
    <n v="2502019"/>
    <s v="42516035"/>
    <s v="吴宇鑫"/>
    <n v="9787550455160"/>
    <x v="7"/>
    <s v="杨远波"/>
    <s v="西南财经大学出版社"/>
    <s v="第六版"/>
    <n v="58.5"/>
    <n v="44.46"/>
    <s v="C"/>
    <x v="13"/>
  </r>
  <r>
    <s v="公共管理学院"/>
    <s v="2025"/>
    <s v="2025级公共管理类1班"/>
    <n v="2502019"/>
    <s v="42516036"/>
    <s v="方艳琦"/>
    <n v="9787544678759"/>
    <x v="0"/>
    <s v="李荫华、郭杰克"/>
    <s v="上海外语教育出版社"/>
    <s v="第三版"/>
    <n v="42"/>
    <n v="32.76"/>
    <s v="C"/>
    <x v="14"/>
  </r>
  <r>
    <s v="公共管理学院"/>
    <s v="2025"/>
    <s v="2025级公共管理类1班"/>
    <n v="2502019"/>
    <s v="42516036"/>
    <s v="方艳琦"/>
    <n v="9787521326741"/>
    <x v="1"/>
    <s v="何莲珍"/>
    <s v="外语教学与研究出版社"/>
    <s v="第二版"/>
    <n v="62.8"/>
    <n v="48.98"/>
    <s v="E"/>
    <x v="14"/>
  </r>
  <r>
    <s v="公共管理学院"/>
    <s v="2025"/>
    <s v="2025级公共管理类1班"/>
    <n v="2502019"/>
    <s v="42516036"/>
    <s v="方艳琦"/>
    <n v="9771674678253"/>
    <x v="4"/>
    <s v="中宣部"/>
    <s v="时事报告杂志社"/>
    <s v="第一版"/>
    <n v="20"/>
    <n v="20"/>
    <s v="N"/>
    <x v="14"/>
  </r>
  <r>
    <s v="公共管理学院"/>
    <s v="2025"/>
    <s v="2025级公共管理类1班"/>
    <n v="2502019"/>
    <s v="42516036"/>
    <s v="方艳琦"/>
    <n v="9787040589818"/>
    <x v="5"/>
    <s v="同济大学数学科学学院"/>
    <s v="高等教育出版社"/>
    <s v="第八版"/>
    <n v="56.8"/>
    <n v="43.17"/>
    <s v="F"/>
    <x v="14"/>
  </r>
  <r>
    <s v="公共管理学院"/>
    <s v="2025"/>
    <s v="2025级公共管理类1班"/>
    <n v="2502019"/>
    <s v="42516037"/>
    <s v="高宇轩"/>
    <n v="9771674678253"/>
    <x v="4"/>
    <s v="中宣部"/>
    <s v="时事报告杂志社"/>
    <s v="第一版"/>
    <n v="20"/>
    <n v="20"/>
    <s v="N"/>
    <x v="15"/>
  </r>
  <r>
    <s v="公共管理学院"/>
    <s v="2025"/>
    <s v="2025级公共管理类1班"/>
    <n v="2502019"/>
    <s v="42516037"/>
    <s v="高宇轩"/>
    <n v="9787040589818"/>
    <x v="5"/>
    <s v="同济大学数学科学学院"/>
    <s v="高等教育出版社"/>
    <s v="第八版"/>
    <n v="56.8"/>
    <n v="43.17"/>
    <s v="F"/>
    <x v="15"/>
  </r>
  <r>
    <s v="公共管理学院"/>
    <s v="2025"/>
    <s v="2025级公共管理类1班"/>
    <n v="2502019"/>
    <s v="42516041"/>
    <s v="苗竣闻"/>
    <n v="9787550452527"/>
    <x v="2"/>
    <s v="肖宇"/>
    <s v="西南财经大学出版社"/>
    <s v="第二版"/>
    <n v="35"/>
    <n v="26.6"/>
    <s v="F"/>
    <x v="16"/>
  </r>
  <r>
    <s v="公共管理学院"/>
    <s v="2025"/>
    <s v="2025级公共管理类1班"/>
    <n v="2502019"/>
    <s v="42516041"/>
    <s v="苗竣闻"/>
    <n v="9787040497182"/>
    <x v="8"/>
    <s v="欧阳光中"/>
    <s v="高等教育出版社"/>
    <s v="第四版"/>
    <n v="37.6"/>
    <n v="28.58"/>
    <s v="F"/>
    <x v="16"/>
  </r>
  <r>
    <s v="公共管理学院"/>
    <s v="2025"/>
    <s v="2025级公共管理类1班"/>
    <n v="2502019"/>
    <s v="42516042"/>
    <s v="刘家欣"/>
    <n v="9787544678759"/>
    <x v="0"/>
    <s v="李荫华、郭杰克"/>
    <s v="上海外语教育出版社"/>
    <s v="第三版"/>
    <n v="42"/>
    <n v="32.76"/>
    <s v="C"/>
    <x v="17"/>
  </r>
  <r>
    <s v="公共管理学院"/>
    <s v="2025"/>
    <s v="2025级公共管理类1班"/>
    <n v="2502019"/>
    <s v="42516042"/>
    <s v="刘家欣"/>
    <n v="9787521326741"/>
    <x v="1"/>
    <s v="何莲珍"/>
    <s v="外语教学与研究出版社"/>
    <s v="第二版"/>
    <n v="62.8"/>
    <n v="48.98"/>
    <s v="E"/>
    <x v="17"/>
  </r>
  <r>
    <s v="公共管理学院"/>
    <s v="2025"/>
    <s v="2025级公共管理类1班"/>
    <n v="2502019"/>
    <s v="42516042"/>
    <s v="刘家欣"/>
    <n v="9787040589818"/>
    <x v="5"/>
    <s v="同济大学数学科学学院"/>
    <s v="高等教育出版社"/>
    <s v="第八版"/>
    <n v="56.8"/>
    <n v="43.17"/>
    <s v="F"/>
    <x v="17"/>
  </r>
  <r>
    <s v="公共管理学院"/>
    <s v="2025"/>
    <s v="2025级公共管理类1班"/>
    <n v="2502019"/>
    <s v="42516044"/>
    <s v="美克热阿依·艾尼"/>
    <n v="9787544678759"/>
    <x v="0"/>
    <s v="李荫华、郭杰克"/>
    <s v="上海外语教育出版社"/>
    <s v="第三版"/>
    <n v="42"/>
    <n v="32.76"/>
    <s v="C"/>
    <x v="18"/>
  </r>
  <r>
    <s v="公共管理学院"/>
    <s v="2025"/>
    <s v="2025级公共管理类1班"/>
    <n v="2502019"/>
    <s v="42516044"/>
    <s v="美克热阿依·艾尼"/>
    <n v="9787521326741"/>
    <x v="1"/>
    <s v="何莲珍"/>
    <s v="外语教学与研究出版社"/>
    <s v="第二版"/>
    <n v="62.8"/>
    <n v="48.98"/>
    <s v="E"/>
    <x v="18"/>
  </r>
  <r>
    <s v="公共管理学院"/>
    <s v="2025"/>
    <s v="2025级公共管理类1班"/>
    <n v="2502019"/>
    <s v="42516044"/>
    <s v="美克热阿依·艾尼"/>
    <n v="9787550452527"/>
    <x v="2"/>
    <s v="肖宇"/>
    <s v="西南财经大学出版社"/>
    <s v="第二版"/>
    <n v="35"/>
    <n v="26.6"/>
    <s v="F"/>
    <x v="18"/>
  </r>
  <r>
    <s v="公共管理学院"/>
    <s v="2025"/>
    <s v="2025级公共管理类1班"/>
    <n v="2502019"/>
    <s v="42516044"/>
    <s v="美克热阿依·艾尼"/>
    <n v="9787040599022"/>
    <x v="3"/>
    <s v="沈壮海、王易"/>
    <s v="高等教育出版社"/>
    <s v="第一版"/>
    <n v="18"/>
    <n v="18"/>
    <s v="D"/>
    <x v="18"/>
  </r>
  <r>
    <s v="公共管理学院"/>
    <s v="2025"/>
    <s v="2025级公共管理类1班"/>
    <n v="2502019"/>
    <s v="42516044"/>
    <s v="美克热阿依·艾尼"/>
    <n v="9771674678253"/>
    <x v="4"/>
    <s v="中宣部"/>
    <s v="时事报告杂志社"/>
    <s v="第一版"/>
    <n v="20"/>
    <n v="20"/>
    <s v="N"/>
    <x v="18"/>
  </r>
  <r>
    <s v="公共管理学院"/>
    <s v="2025"/>
    <s v="2025级公共管理类1班"/>
    <n v="2502019"/>
    <s v="42516044"/>
    <s v="美克热阿依·艾尼"/>
    <n v="9787040589818"/>
    <x v="5"/>
    <s v="同济大学数学科学学院"/>
    <s v="高等教育出版社"/>
    <s v="第八版"/>
    <n v="56.8"/>
    <n v="43.17"/>
    <s v="F"/>
    <x v="18"/>
  </r>
  <r>
    <s v="公共管理学院"/>
    <s v="2025"/>
    <s v="2025级公共管理类1班"/>
    <n v="2502019"/>
    <s v="42516044"/>
    <s v="美克热阿依·艾尼"/>
    <n v="9787118133004"/>
    <x v="6"/>
    <s v="关娟茹"/>
    <s v="国防工业出版社"/>
    <s v="第三版"/>
    <n v="48"/>
    <n v="36.479999999999997"/>
    <s v="F"/>
    <x v="18"/>
  </r>
  <r>
    <s v="公共管理学院"/>
    <s v="2025"/>
    <s v="2025级公共管理类1班"/>
    <n v="2502019"/>
    <s v="42516044"/>
    <s v="美克热阿依·艾尼"/>
    <n v="9787550455160"/>
    <x v="7"/>
    <s v="杨远波"/>
    <s v="西南财经大学出版社"/>
    <s v="第六版"/>
    <n v="58.5"/>
    <n v="44.46"/>
    <s v="C"/>
    <x v="18"/>
  </r>
  <r>
    <s v="公共管理学院"/>
    <s v="2025"/>
    <s v="2025级公共管理类1班"/>
    <n v="2502019"/>
    <s v="42516046"/>
    <s v="谢伊代·艾买尔"/>
    <n v="9787544678759"/>
    <x v="0"/>
    <s v="李荫华、郭杰克"/>
    <s v="上海外语教育出版社"/>
    <s v="第三版"/>
    <n v="42"/>
    <n v="32.76"/>
    <s v="C"/>
    <x v="19"/>
  </r>
  <r>
    <s v="公共管理学院"/>
    <s v="2025"/>
    <s v="2025级公共管理类1班"/>
    <n v="2502019"/>
    <s v="42516046"/>
    <s v="谢伊代·艾买尔"/>
    <n v="9787521326741"/>
    <x v="1"/>
    <s v="何莲珍"/>
    <s v="外语教学与研究出版社"/>
    <s v="第二版"/>
    <n v="62.8"/>
    <n v="48.98"/>
    <s v="E"/>
    <x v="19"/>
  </r>
  <r>
    <s v="公共管理学院"/>
    <s v="2025"/>
    <s v="2025级公共管理类1班"/>
    <n v="2502019"/>
    <s v="42516046"/>
    <s v="谢伊代·艾买尔"/>
    <n v="9787550452527"/>
    <x v="2"/>
    <s v="肖宇"/>
    <s v="西南财经大学出版社"/>
    <s v="第二版"/>
    <n v="35"/>
    <n v="26.6"/>
    <s v="F"/>
    <x v="19"/>
  </r>
  <r>
    <s v="公共管理学院"/>
    <s v="2025"/>
    <s v="2025级公共管理类1班"/>
    <n v="2502019"/>
    <s v="42516046"/>
    <s v="谢伊代·艾买尔"/>
    <n v="9787040599022"/>
    <x v="3"/>
    <s v="沈壮海、王易"/>
    <s v="高等教育出版社"/>
    <s v="第一版"/>
    <n v="18"/>
    <n v="18"/>
    <s v="D"/>
    <x v="19"/>
  </r>
  <r>
    <s v="公共管理学院"/>
    <s v="2025"/>
    <s v="2025级公共管理类1班"/>
    <n v="2502019"/>
    <s v="42516046"/>
    <s v="谢伊代·艾买尔"/>
    <n v="9771674678253"/>
    <x v="4"/>
    <s v="中宣部"/>
    <s v="时事报告杂志社"/>
    <s v="第一版"/>
    <n v="20"/>
    <n v="20"/>
    <s v="N"/>
    <x v="19"/>
  </r>
  <r>
    <s v="公共管理学院"/>
    <s v="2025"/>
    <s v="2025级公共管理类1班"/>
    <n v="2502019"/>
    <s v="42516046"/>
    <s v="谢伊代·艾买尔"/>
    <n v="9787040589818"/>
    <x v="5"/>
    <s v="同济大学数学科学学院"/>
    <s v="高等教育出版社"/>
    <s v="第八版"/>
    <n v="56.8"/>
    <n v="43.17"/>
    <s v="F"/>
    <x v="19"/>
  </r>
  <r>
    <s v="公共管理学院"/>
    <s v="2025"/>
    <s v="2025级公共管理类1班"/>
    <n v="2502019"/>
    <s v="42516046"/>
    <s v="谢伊代·艾买尔"/>
    <n v="9787118133004"/>
    <x v="6"/>
    <s v="关娟茹"/>
    <s v="国防工业出版社"/>
    <s v="第三版"/>
    <n v="48"/>
    <n v="36.479999999999997"/>
    <s v="F"/>
    <x v="19"/>
  </r>
  <r>
    <s v="公共管理学院"/>
    <s v="2025"/>
    <s v="2025级公共管理类1班"/>
    <n v="2502019"/>
    <s v="42516046"/>
    <s v="谢伊代·艾买尔"/>
    <n v="9787550455160"/>
    <x v="7"/>
    <s v="杨远波"/>
    <s v="西南财经大学出版社"/>
    <s v="第六版"/>
    <n v="58.5"/>
    <n v="44.46"/>
    <s v="C"/>
    <x v="19"/>
  </r>
  <r>
    <s v="公共管理学院"/>
    <s v="2025"/>
    <s v="2025级公共管理类1班"/>
    <n v="2502019"/>
    <s v="42516047"/>
    <s v="王凯义"/>
    <n v="9787544678759"/>
    <x v="0"/>
    <s v="李荫华、郭杰克"/>
    <s v="上海外语教育出版社"/>
    <s v="第三版"/>
    <n v="42"/>
    <n v="32.76"/>
    <s v="C"/>
    <x v="20"/>
  </r>
  <r>
    <s v="公共管理学院"/>
    <s v="2025"/>
    <s v="2025级公共管理类1班"/>
    <n v="2502019"/>
    <s v="42516047"/>
    <s v="王凯义"/>
    <n v="9787521326741"/>
    <x v="1"/>
    <s v="何莲珍"/>
    <s v="外语教学与研究出版社"/>
    <s v="第二版"/>
    <n v="62.8"/>
    <n v="48.98"/>
    <s v="E"/>
    <x v="20"/>
  </r>
  <r>
    <s v="公共管理学院"/>
    <s v="2025"/>
    <s v="2025级公共管理类1班"/>
    <n v="2502019"/>
    <s v="42516047"/>
    <s v="王凯义"/>
    <n v="9787550452527"/>
    <x v="2"/>
    <s v="肖宇"/>
    <s v="西南财经大学出版社"/>
    <s v="第二版"/>
    <n v="35"/>
    <n v="26.6"/>
    <s v="F"/>
    <x v="20"/>
  </r>
  <r>
    <s v="公共管理学院"/>
    <s v="2025"/>
    <s v="2025级公共管理类1班"/>
    <n v="2502019"/>
    <s v="42516047"/>
    <s v="王凯义"/>
    <n v="9787040599022"/>
    <x v="3"/>
    <s v="沈壮海、王易"/>
    <s v="高等教育出版社"/>
    <s v="第一版"/>
    <n v="18"/>
    <n v="18"/>
    <s v="D"/>
    <x v="20"/>
  </r>
  <r>
    <s v="公共管理学院"/>
    <s v="2025"/>
    <s v="2025级公共管理类1班"/>
    <n v="2502019"/>
    <s v="42516047"/>
    <s v="王凯义"/>
    <n v="9771674678253"/>
    <x v="4"/>
    <s v="中宣部"/>
    <s v="时事报告杂志社"/>
    <s v="第一版"/>
    <n v="20"/>
    <n v="20"/>
    <s v="N"/>
    <x v="20"/>
  </r>
  <r>
    <s v="公共管理学院"/>
    <s v="2025"/>
    <s v="2025级公共管理类1班"/>
    <n v="2502019"/>
    <s v="42516047"/>
    <s v="王凯义"/>
    <n v="9787040589818"/>
    <x v="5"/>
    <s v="同济大学数学科学学院"/>
    <s v="高等教育出版社"/>
    <s v="第八版"/>
    <n v="56.8"/>
    <n v="43.17"/>
    <s v="F"/>
    <x v="20"/>
  </r>
  <r>
    <s v="公共管理学院"/>
    <s v="2025"/>
    <s v="2025级公共管理类1班"/>
    <n v="2502019"/>
    <s v="42516047"/>
    <s v="王凯义"/>
    <n v="9787118133004"/>
    <x v="6"/>
    <s v="关娟茹"/>
    <s v="国防工业出版社"/>
    <s v="第三版"/>
    <n v="48"/>
    <n v="36.479999999999997"/>
    <s v="F"/>
    <x v="20"/>
  </r>
  <r>
    <s v="公共管理学院"/>
    <s v="2025"/>
    <s v="2025级公共管理类1班"/>
    <n v="2502019"/>
    <s v="42516047"/>
    <s v="王凯义"/>
    <n v="9787550455160"/>
    <x v="7"/>
    <s v="杨远波"/>
    <s v="西南财经大学出版社"/>
    <s v="第六版"/>
    <n v="58.5"/>
    <n v="44.46"/>
    <s v="C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8BE2AD-B65F-4BF5-BFE3-5BCB77C53E0E}" name="数据透视表6" cacheId="14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2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2"/>
        <item x="5"/>
        <item x="6"/>
        <item x="7"/>
        <item x="0"/>
        <item x="4"/>
        <item x="8"/>
        <item x="3"/>
        <item x="1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</pivotFields>
  <rowFields count="1">
    <field x="14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8401-5F83-434C-B202-32179B0AED44}">
  <dimension ref="A3:K26"/>
  <sheetViews>
    <sheetView workbookViewId="0">
      <selection activeCell="A3" sqref="A3:K2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26.54296875" bestFit="1" customWidth="1"/>
    <col min="2" max="2" width="27.6328125" bestFit="1" customWidth="1"/>
    <col min="3" max="3" width="28.81640625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30.08984375" bestFit="1" customWidth="1"/>
    <col min="10" max="10" width="35.6328125" bestFit="1" customWidth="1"/>
    <col min="11" max="11" width="10" bestFit="1" customWidth="1"/>
  </cols>
  <sheetData>
    <row r="3" spans="1:11" x14ac:dyDescent="0.25">
      <c r="A3" s="8" t="s">
        <v>160</v>
      </c>
      <c r="B3" s="8" t="s">
        <v>157</v>
      </c>
    </row>
    <row r="4" spans="1:11" x14ac:dyDescent="0.25">
      <c r="A4" s="8" t="s">
        <v>134</v>
      </c>
      <c r="B4" t="s">
        <v>35</v>
      </c>
      <c r="C4" t="s">
        <v>158</v>
      </c>
      <c r="D4" t="s">
        <v>59</v>
      </c>
      <c r="E4" t="s">
        <v>64</v>
      </c>
      <c r="F4" t="s">
        <v>22</v>
      </c>
      <c r="G4" t="s">
        <v>49</v>
      </c>
      <c r="H4" t="s">
        <v>159</v>
      </c>
      <c r="I4" t="s">
        <v>41</v>
      </c>
      <c r="J4" t="s">
        <v>30</v>
      </c>
      <c r="K4" t="s">
        <v>156</v>
      </c>
    </row>
    <row r="5" spans="1:11" x14ac:dyDescent="0.25">
      <c r="A5" s="9" t="s">
        <v>135</v>
      </c>
      <c r="B5" s="10">
        <v>26.6</v>
      </c>
      <c r="C5" s="10">
        <v>43.17</v>
      </c>
      <c r="D5" s="10">
        <v>36.479999999999997</v>
      </c>
      <c r="E5" s="10">
        <v>44.46</v>
      </c>
      <c r="F5" s="10">
        <v>32.76</v>
      </c>
      <c r="G5" s="10">
        <v>20</v>
      </c>
      <c r="H5" s="10"/>
      <c r="I5" s="10">
        <v>18</v>
      </c>
      <c r="J5" s="10">
        <v>48.98</v>
      </c>
      <c r="K5" s="10">
        <v>270.45</v>
      </c>
    </row>
    <row r="6" spans="1:11" x14ac:dyDescent="0.25">
      <c r="A6" s="9" t="s">
        <v>136</v>
      </c>
      <c r="B6" s="10"/>
      <c r="C6" s="10">
        <v>43.17</v>
      </c>
      <c r="D6" s="10"/>
      <c r="E6" s="10"/>
      <c r="F6" s="10">
        <v>32.76</v>
      </c>
      <c r="G6" s="10">
        <v>20</v>
      </c>
      <c r="H6" s="10"/>
      <c r="I6" s="10"/>
      <c r="J6" s="10">
        <v>48.98</v>
      </c>
      <c r="K6" s="10">
        <v>144.91</v>
      </c>
    </row>
    <row r="7" spans="1:11" x14ac:dyDescent="0.25">
      <c r="A7" s="9" t="s">
        <v>137</v>
      </c>
      <c r="B7" s="10">
        <v>26.6</v>
      </c>
      <c r="C7" s="10">
        <v>43.17</v>
      </c>
      <c r="D7" s="10">
        <v>36.479999999999997</v>
      </c>
      <c r="E7" s="10">
        <v>44.46</v>
      </c>
      <c r="F7" s="10">
        <v>32.76</v>
      </c>
      <c r="G7" s="10">
        <v>20</v>
      </c>
      <c r="H7" s="10"/>
      <c r="I7" s="10">
        <v>18</v>
      </c>
      <c r="J7" s="10">
        <v>48.98</v>
      </c>
      <c r="K7" s="10">
        <v>270.45</v>
      </c>
    </row>
    <row r="8" spans="1:11" x14ac:dyDescent="0.25">
      <c r="A8" s="9" t="s">
        <v>138</v>
      </c>
      <c r="B8" s="10"/>
      <c r="C8" s="10">
        <v>43.17</v>
      </c>
      <c r="D8" s="10"/>
      <c r="E8" s="10"/>
      <c r="F8" s="10">
        <v>32.76</v>
      </c>
      <c r="G8" s="10"/>
      <c r="H8" s="10"/>
      <c r="I8" s="10"/>
      <c r="J8" s="10">
        <v>48.98</v>
      </c>
      <c r="K8" s="10">
        <v>124.91</v>
      </c>
    </row>
    <row r="9" spans="1:11" x14ac:dyDescent="0.25">
      <c r="A9" s="9" t="s">
        <v>139</v>
      </c>
      <c r="B9" s="10">
        <v>26.6</v>
      </c>
      <c r="C9" s="10">
        <v>43.17</v>
      </c>
      <c r="D9" s="10">
        <v>36.479999999999997</v>
      </c>
      <c r="E9" s="10">
        <v>44.46</v>
      </c>
      <c r="F9" s="10">
        <v>32.76</v>
      </c>
      <c r="G9" s="10">
        <v>20</v>
      </c>
      <c r="H9" s="10"/>
      <c r="I9" s="10">
        <v>18</v>
      </c>
      <c r="J9" s="10">
        <v>48.98</v>
      </c>
      <c r="K9" s="10">
        <v>270.45</v>
      </c>
    </row>
    <row r="10" spans="1:11" x14ac:dyDescent="0.25">
      <c r="A10" s="9" t="s">
        <v>140</v>
      </c>
      <c r="B10" s="10"/>
      <c r="C10" s="10"/>
      <c r="D10" s="10"/>
      <c r="E10" s="10"/>
      <c r="F10" s="10">
        <v>32.76</v>
      </c>
      <c r="G10" s="10">
        <v>20</v>
      </c>
      <c r="H10" s="10"/>
      <c r="I10" s="10"/>
      <c r="J10" s="10">
        <v>48.98</v>
      </c>
      <c r="K10" s="10">
        <v>101.74</v>
      </c>
    </row>
    <row r="11" spans="1:11" x14ac:dyDescent="0.25">
      <c r="A11" s="9" t="s">
        <v>141</v>
      </c>
      <c r="B11" s="10"/>
      <c r="C11" s="10">
        <v>43.17</v>
      </c>
      <c r="D11" s="10"/>
      <c r="E11" s="10"/>
      <c r="F11" s="10">
        <v>32.76</v>
      </c>
      <c r="G11" s="10"/>
      <c r="H11" s="10"/>
      <c r="I11" s="10"/>
      <c r="J11" s="10">
        <v>48.98</v>
      </c>
      <c r="K11" s="10">
        <v>124.91</v>
      </c>
    </row>
    <row r="12" spans="1:11" x14ac:dyDescent="0.25">
      <c r="A12" s="9" t="s">
        <v>142</v>
      </c>
      <c r="B12" s="10">
        <v>26.6</v>
      </c>
      <c r="C12" s="10">
        <v>43.17</v>
      </c>
      <c r="D12" s="10">
        <v>36.479999999999997</v>
      </c>
      <c r="E12" s="10">
        <v>44.46</v>
      </c>
      <c r="F12" s="10">
        <v>32.76</v>
      </c>
      <c r="G12" s="10">
        <v>20</v>
      </c>
      <c r="H12" s="10"/>
      <c r="I12" s="10">
        <v>18</v>
      </c>
      <c r="J12" s="10">
        <v>48.98</v>
      </c>
      <c r="K12" s="10">
        <v>270.45</v>
      </c>
    </row>
    <row r="13" spans="1:11" x14ac:dyDescent="0.25">
      <c r="A13" s="9" t="s">
        <v>143</v>
      </c>
      <c r="B13" s="10">
        <v>26.6</v>
      </c>
      <c r="C13" s="10">
        <v>43.17</v>
      </c>
      <c r="D13" s="10">
        <v>36.479999999999997</v>
      </c>
      <c r="E13" s="10">
        <v>44.46</v>
      </c>
      <c r="F13" s="10">
        <v>32.76</v>
      </c>
      <c r="G13" s="10">
        <v>20</v>
      </c>
      <c r="H13" s="10"/>
      <c r="I13" s="10">
        <v>18</v>
      </c>
      <c r="J13" s="10">
        <v>48.98</v>
      </c>
      <c r="K13" s="10">
        <v>270.45</v>
      </c>
    </row>
    <row r="14" spans="1:11" x14ac:dyDescent="0.25">
      <c r="A14" s="9" t="s">
        <v>144</v>
      </c>
      <c r="B14" s="10"/>
      <c r="C14" s="10">
        <v>43.17</v>
      </c>
      <c r="D14" s="10"/>
      <c r="E14" s="10"/>
      <c r="F14" s="10">
        <v>32.76</v>
      </c>
      <c r="G14" s="10"/>
      <c r="H14" s="10"/>
      <c r="I14" s="10"/>
      <c r="J14" s="10">
        <v>48.98</v>
      </c>
      <c r="K14" s="10">
        <v>124.91</v>
      </c>
    </row>
    <row r="15" spans="1:11" x14ac:dyDescent="0.25">
      <c r="A15" s="9" t="s">
        <v>145</v>
      </c>
      <c r="B15" s="10"/>
      <c r="C15" s="10">
        <v>43.17</v>
      </c>
      <c r="D15" s="10"/>
      <c r="E15" s="10"/>
      <c r="F15" s="10">
        <v>32.76</v>
      </c>
      <c r="G15" s="10">
        <v>20</v>
      </c>
      <c r="H15" s="10"/>
      <c r="I15" s="10"/>
      <c r="J15" s="10">
        <v>48.98</v>
      </c>
      <c r="K15" s="10">
        <v>144.91</v>
      </c>
    </row>
    <row r="16" spans="1:11" x14ac:dyDescent="0.25">
      <c r="A16" s="9" t="s">
        <v>146</v>
      </c>
      <c r="B16" s="10">
        <v>26.6</v>
      </c>
      <c r="C16" s="10">
        <v>43.17</v>
      </c>
      <c r="D16" s="10">
        <v>36.479999999999997</v>
      </c>
      <c r="E16" s="10">
        <v>44.46</v>
      </c>
      <c r="F16" s="10">
        <v>32.76</v>
      </c>
      <c r="G16" s="10">
        <v>20</v>
      </c>
      <c r="H16" s="10"/>
      <c r="I16" s="10">
        <v>18</v>
      </c>
      <c r="J16" s="10">
        <v>48.98</v>
      </c>
      <c r="K16" s="10">
        <v>270.45</v>
      </c>
    </row>
    <row r="17" spans="1:11" x14ac:dyDescent="0.25">
      <c r="A17" s="9" t="s">
        <v>147</v>
      </c>
      <c r="B17" s="10"/>
      <c r="C17" s="10">
        <v>43.17</v>
      </c>
      <c r="D17" s="10"/>
      <c r="E17" s="10"/>
      <c r="F17" s="10">
        <v>32.76</v>
      </c>
      <c r="G17" s="10">
        <v>20</v>
      </c>
      <c r="H17" s="10"/>
      <c r="I17" s="10">
        <v>18</v>
      </c>
      <c r="J17" s="10">
        <v>48.98</v>
      </c>
      <c r="K17" s="10">
        <v>162.91</v>
      </c>
    </row>
    <row r="18" spans="1:11" x14ac:dyDescent="0.25">
      <c r="A18" s="9" t="s">
        <v>148</v>
      </c>
      <c r="B18" s="10">
        <v>26.6</v>
      </c>
      <c r="C18" s="10">
        <v>43.17</v>
      </c>
      <c r="D18" s="10">
        <v>36.479999999999997</v>
      </c>
      <c r="E18" s="10">
        <v>44.46</v>
      </c>
      <c r="F18" s="10">
        <v>32.76</v>
      </c>
      <c r="G18" s="10">
        <v>20</v>
      </c>
      <c r="H18" s="10"/>
      <c r="I18" s="10">
        <v>18</v>
      </c>
      <c r="J18" s="10">
        <v>48.98</v>
      </c>
      <c r="K18" s="10">
        <v>270.45</v>
      </c>
    </row>
    <row r="19" spans="1:11" x14ac:dyDescent="0.25">
      <c r="A19" s="9" t="s">
        <v>149</v>
      </c>
      <c r="B19" s="10"/>
      <c r="C19" s="10">
        <v>43.17</v>
      </c>
      <c r="D19" s="10"/>
      <c r="E19" s="10"/>
      <c r="F19" s="10">
        <v>32.76</v>
      </c>
      <c r="G19" s="10">
        <v>20</v>
      </c>
      <c r="H19" s="10"/>
      <c r="I19" s="10"/>
      <c r="J19" s="10">
        <v>48.98</v>
      </c>
      <c r="K19" s="10">
        <v>144.91</v>
      </c>
    </row>
    <row r="20" spans="1:11" x14ac:dyDescent="0.25">
      <c r="A20" s="9" t="s">
        <v>150</v>
      </c>
      <c r="B20" s="10"/>
      <c r="C20" s="10">
        <v>43.17</v>
      </c>
      <c r="D20" s="10"/>
      <c r="E20" s="10"/>
      <c r="F20" s="10"/>
      <c r="G20" s="10">
        <v>20</v>
      </c>
      <c r="H20" s="10"/>
      <c r="I20" s="10"/>
      <c r="J20" s="10"/>
      <c r="K20" s="10">
        <v>63.17</v>
      </c>
    </row>
    <row r="21" spans="1:11" x14ac:dyDescent="0.25">
      <c r="A21" s="9" t="s">
        <v>151</v>
      </c>
      <c r="B21" s="10">
        <v>26.6</v>
      </c>
      <c r="C21" s="10"/>
      <c r="D21" s="10"/>
      <c r="E21" s="10"/>
      <c r="F21" s="10"/>
      <c r="G21" s="10"/>
      <c r="H21" s="10">
        <v>28.58</v>
      </c>
      <c r="I21" s="10"/>
      <c r="J21" s="10"/>
      <c r="K21" s="10">
        <v>55.18</v>
      </c>
    </row>
    <row r="22" spans="1:11" x14ac:dyDescent="0.25">
      <c r="A22" s="9" t="s">
        <v>152</v>
      </c>
      <c r="B22" s="10"/>
      <c r="C22" s="10">
        <v>43.17</v>
      </c>
      <c r="D22" s="10"/>
      <c r="E22" s="10"/>
      <c r="F22" s="10">
        <v>32.76</v>
      </c>
      <c r="G22" s="10"/>
      <c r="H22" s="10"/>
      <c r="I22" s="10"/>
      <c r="J22" s="10">
        <v>48.98</v>
      </c>
      <c r="K22" s="10">
        <v>124.91</v>
      </c>
    </row>
    <row r="23" spans="1:11" x14ac:dyDescent="0.25">
      <c r="A23" s="9" t="s">
        <v>153</v>
      </c>
      <c r="B23" s="10">
        <v>26.6</v>
      </c>
      <c r="C23" s="10">
        <v>43.17</v>
      </c>
      <c r="D23" s="10">
        <v>36.479999999999997</v>
      </c>
      <c r="E23" s="10">
        <v>44.46</v>
      </c>
      <c r="F23" s="10">
        <v>32.76</v>
      </c>
      <c r="G23" s="10">
        <v>20</v>
      </c>
      <c r="H23" s="10"/>
      <c r="I23" s="10">
        <v>18</v>
      </c>
      <c r="J23" s="10">
        <v>48.98</v>
      </c>
      <c r="K23" s="10">
        <v>270.45</v>
      </c>
    </row>
    <row r="24" spans="1:11" x14ac:dyDescent="0.25">
      <c r="A24" s="9" t="s">
        <v>154</v>
      </c>
      <c r="B24" s="10">
        <v>26.6</v>
      </c>
      <c r="C24" s="10">
        <v>43.17</v>
      </c>
      <c r="D24" s="10">
        <v>36.479999999999997</v>
      </c>
      <c r="E24" s="10">
        <v>44.46</v>
      </c>
      <c r="F24" s="10">
        <v>32.76</v>
      </c>
      <c r="G24" s="10">
        <v>20</v>
      </c>
      <c r="H24" s="10"/>
      <c r="I24" s="10">
        <v>18</v>
      </c>
      <c r="J24" s="10">
        <v>48.98</v>
      </c>
      <c r="K24" s="10">
        <v>270.45</v>
      </c>
    </row>
    <row r="25" spans="1:11" x14ac:dyDescent="0.25">
      <c r="A25" s="9" t="s">
        <v>155</v>
      </c>
      <c r="B25" s="10">
        <v>26.6</v>
      </c>
      <c r="C25" s="10">
        <v>43.17</v>
      </c>
      <c r="D25" s="10">
        <v>36.479999999999997</v>
      </c>
      <c r="E25" s="10">
        <v>44.46</v>
      </c>
      <c r="F25" s="10">
        <v>32.76</v>
      </c>
      <c r="G25" s="10">
        <v>20</v>
      </c>
      <c r="H25" s="10"/>
      <c r="I25" s="10">
        <v>18</v>
      </c>
      <c r="J25" s="10">
        <v>48.98</v>
      </c>
      <c r="K25" s="10">
        <v>270.45</v>
      </c>
    </row>
    <row r="26" spans="1:11" x14ac:dyDescent="0.25">
      <c r="A26" s="9" t="s">
        <v>156</v>
      </c>
      <c r="B26" s="10">
        <v>292.60000000000002</v>
      </c>
      <c r="C26" s="10">
        <v>820.22999999999979</v>
      </c>
      <c r="D26" s="10">
        <v>364.8</v>
      </c>
      <c r="E26" s="10">
        <v>444.59999999999991</v>
      </c>
      <c r="F26" s="10">
        <v>622.43999999999994</v>
      </c>
      <c r="G26" s="10">
        <v>320</v>
      </c>
      <c r="H26" s="10">
        <v>28.58</v>
      </c>
      <c r="I26" s="10">
        <v>198</v>
      </c>
      <c r="J26" s="10">
        <v>930.62000000000023</v>
      </c>
      <c r="K26" s="10">
        <v>4021.8699999999985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A9359-3262-466F-B75B-A6A68E7AA3BE}">
  <sheetPr>
    <pageSetUpPr fitToPage="1"/>
  </sheetPr>
  <dimension ref="A1:M25"/>
  <sheetViews>
    <sheetView tabSelected="1" workbookViewId="0">
      <selection sqref="A1:XFD25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2502019-公共管理学院-2025级公共管理类1班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134</v>
      </c>
      <c r="B3" s="14" t="s">
        <v>35</v>
      </c>
      <c r="C3" s="14" t="s">
        <v>158</v>
      </c>
      <c r="D3" s="14" t="s">
        <v>59</v>
      </c>
      <c r="E3" s="14" t="s">
        <v>64</v>
      </c>
      <c r="F3" s="14" t="s">
        <v>22</v>
      </c>
      <c r="G3" s="14" t="s">
        <v>49</v>
      </c>
      <c r="H3" s="14" t="s">
        <v>159</v>
      </c>
      <c r="I3" s="14" t="s">
        <v>41</v>
      </c>
      <c r="J3" s="14" t="s">
        <v>30</v>
      </c>
      <c r="K3" s="14" t="s">
        <v>161</v>
      </c>
      <c r="L3" s="14" t="s">
        <v>162</v>
      </c>
      <c r="M3" s="14" t="s">
        <v>165</v>
      </c>
    </row>
    <row r="4" spans="1:13" s="19" customFormat="1" ht="14.25" customHeight="1" x14ac:dyDescent="0.3">
      <c r="A4" s="16" t="s">
        <v>135</v>
      </c>
      <c r="B4" s="17">
        <v>26.6</v>
      </c>
      <c r="C4" s="17">
        <v>43.17</v>
      </c>
      <c r="D4" s="17">
        <v>36.479999999999997</v>
      </c>
      <c r="E4" s="17">
        <v>44.46</v>
      </c>
      <c r="F4" s="17">
        <v>32.76</v>
      </c>
      <c r="G4" s="17">
        <v>20</v>
      </c>
      <c r="H4" s="18"/>
      <c r="I4" s="18">
        <v>18</v>
      </c>
      <c r="J4" s="18">
        <v>48.98</v>
      </c>
      <c r="K4" s="18">
        <v>270.45</v>
      </c>
      <c r="L4" s="18">
        <f t="shared" ref="L4:L24" si="0">COUNTIFS(B4:J4,"&gt;0")</f>
        <v>8</v>
      </c>
      <c r="M4" s="18"/>
    </row>
    <row r="5" spans="1:13" s="19" customFormat="1" ht="14.25" customHeight="1" x14ac:dyDescent="0.3">
      <c r="A5" s="16" t="s">
        <v>136</v>
      </c>
      <c r="B5" s="17"/>
      <c r="C5" s="17">
        <v>43.17</v>
      </c>
      <c r="D5" s="17"/>
      <c r="E5" s="17"/>
      <c r="F5" s="17">
        <v>32.76</v>
      </c>
      <c r="G5" s="17">
        <v>20</v>
      </c>
      <c r="H5" s="18"/>
      <c r="I5" s="18"/>
      <c r="J5" s="18">
        <v>48.98</v>
      </c>
      <c r="K5" s="18">
        <v>144.91</v>
      </c>
      <c r="L5" s="18">
        <f t="shared" si="0"/>
        <v>4</v>
      </c>
      <c r="M5" s="18"/>
    </row>
    <row r="6" spans="1:13" s="19" customFormat="1" ht="14.25" customHeight="1" x14ac:dyDescent="0.3">
      <c r="A6" s="16" t="s">
        <v>137</v>
      </c>
      <c r="B6" s="17">
        <v>26.6</v>
      </c>
      <c r="C6" s="17">
        <v>43.17</v>
      </c>
      <c r="D6" s="17">
        <v>36.479999999999997</v>
      </c>
      <c r="E6" s="17">
        <v>44.46</v>
      </c>
      <c r="F6" s="17">
        <v>32.76</v>
      </c>
      <c r="G6" s="17">
        <v>20</v>
      </c>
      <c r="H6" s="18"/>
      <c r="I6" s="18">
        <v>18</v>
      </c>
      <c r="J6" s="18">
        <v>48.98</v>
      </c>
      <c r="K6" s="18">
        <v>270.45</v>
      </c>
      <c r="L6" s="18">
        <f t="shared" si="0"/>
        <v>8</v>
      </c>
      <c r="M6" s="18"/>
    </row>
    <row r="7" spans="1:13" s="19" customFormat="1" ht="14.25" customHeight="1" x14ac:dyDescent="0.3">
      <c r="A7" s="16" t="s">
        <v>138</v>
      </c>
      <c r="B7" s="18"/>
      <c r="C7" s="18">
        <v>43.17</v>
      </c>
      <c r="D7" s="18"/>
      <c r="E7" s="18"/>
      <c r="F7" s="18">
        <v>32.76</v>
      </c>
      <c r="G7" s="18"/>
      <c r="H7" s="18"/>
      <c r="I7" s="18"/>
      <c r="J7" s="18">
        <v>48.98</v>
      </c>
      <c r="K7" s="18">
        <v>124.91</v>
      </c>
      <c r="L7" s="18">
        <f t="shared" si="0"/>
        <v>3</v>
      </c>
      <c r="M7" s="18"/>
    </row>
    <row r="8" spans="1:13" s="19" customFormat="1" ht="14.25" customHeight="1" x14ac:dyDescent="0.3">
      <c r="A8" s="16" t="s">
        <v>139</v>
      </c>
      <c r="B8" s="18">
        <v>26.6</v>
      </c>
      <c r="C8" s="18">
        <v>43.17</v>
      </c>
      <c r="D8" s="18">
        <v>36.479999999999997</v>
      </c>
      <c r="E8" s="18">
        <v>44.46</v>
      </c>
      <c r="F8" s="18">
        <v>32.76</v>
      </c>
      <c r="G8" s="18">
        <v>20</v>
      </c>
      <c r="H8" s="18"/>
      <c r="I8" s="18">
        <v>18</v>
      </c>
      <c r="J8" s="18">
        <v>48.98</v>
      </c>
      <c r="K8" s="18">
        <v>270.45</v>
      </c>
      <c r="L8" s="18">
        <f t="shared" si="0"/>
        <v>8</v>
      </c>
      <c r="M8" s="18"/>
    </row>
    <row r="9" spans="1:13" s="19" customFormat="1" ht="14.25" customHeight="1" x14ac:dyDescent="0.3">
      <c r="A9" s="16" t="s">
        <v>140</v>
      </c>
      <c r="B9" s="18"/>
      <c r="C9" s="18"/>
      <c r="D9" s="18"/>
      <c r="E9" s="18"/>
      <c r="F9" s="18">
        <v>32.76</v>
      </c>
      <c r="G9" s="18">
        <v>20</v>
      </c>
      <c r="H9" s="18"/>
      <c r="I9" s="18"/>
      <c r="J9" s="18">
        <v>48.98</v>
      </c>
      <c r="K9" s="18">
        <v>101.74</v>
      </c>
      <c r="L9" s="18">
        <f t="shared" si="0"/>
        <v>3</v>
      </c>
      <c r="M9" s="18"/>
    </row>
    <row r="10" spans="1:13" s="19" customFormat="1" ht="14.25" customHeight="1" x14ac:dyDescent="0.3">
      <c r="A10" s="16" t="s">
        <v>141</v>
      </c>
      <c r="B10" s="18"/>
      <c r="C10" s="18">
        <v>43.17</v>
      </c>
      <c r="D10" s="18"/>
      <c r="E10" s="18"/>
      <c r="F10" s="18">
        <v>32.76</v>
      </c>
      <c r="G10" s="18"/>
      <c r="H10" s="18"/>
      <c r="I10" s="18"/>
      <c r="J10" s="18">
        <v>48.98</v>
      </c>
      <c r="K10" s="18">
        <v>124.91</v>
      </c>
      <c r="L10" s="18">
        <f t="shared" si="0"/>
        <v>3</v>
      </c>
      <c r="M10" s="18"/>
    </row>
    <row r="11" spans="1:13" s="19" customFormat="1" ht="14.25" customHeight="1" x14ac:dyDescent="0.3">
      <c r="A11" s="16" t="s">
        <v>142</v>
      </c>
      <c r="B11" s="18">
        <v>26.6</v>
      </c>
      <c r="C11" s="18">
        <v>43.17</v>
      </c>
      <c r="D11" s="18">
        <v>36.479999999999997</v>
      </c>
      <c r="E11" s="18">
        <v>44.46</v>
      </c>
      <c r="F11" s="18">
        <v>32.76</v>
      </c>
      <c r="G11" s="18">
        <v>20</v>
      </c>
      <c r="H11" s="18"/>
      <c r="I11" s="18">
        <v>18</v>
      </c>
      <c r="J11" s="18">
        <v>48.98</v>
      </c>
      <c r="K11" s="18">
        <v>270.45</v>
      </c>
      <c r="L11" s="18">
        <f t="shared" si="0"/>
        <v>8</v>
      </c>
      <c r="M11" s="18"/>
    </row>
    <row r="12" spans="1:13" s="19" customFormat="1" ht="14.25" customHeight="1" x14ac:dyDescent="0.3">
      <c r="A12" s="16" t="s">
        <v>143</v>
      </c>
      <c r="B12" s="18">
        <v>26.6</v>
      </c>
      <c r="C12" s="18">
        <v>43.17</v>
      </c>
      <c r="D12" s="18">
        <v>36.479999999999997</v>
      </c>
      <c r="E12" s="18">
        <v>44.46</v>
      </c>
      <c r="F12" s="18">
        <v>32.76</v>
      </c>
      <c r="G12" s="18">
        <v>20</v>
      </c>
      <c r="H12" s="18"/>
      <c r="I12" s="18">
        <v>18</v>
      </c>
      <c r="J12" s="18">
        <v>48.98</v>
      </c>
      <c r="K12" s="18">
        <v>270.45</v>
      </c>
      <c r="L12" s="18">
        <f t="shared" si="0"/>
        <v>8</v>
      </c>
      <c r="M12" s="18"/>
    </row>
    <row r="13" spans="1:13" s="19" customFormat="1" ht="14.25" customHeight="1" x14ac:dyDescent="0.3">
      <c r="A13" s="16" t="s">
        <v>144</v>
      </c>
      <c r="B13" s="18"/>
      <c r="C13" s="18">
        <v>43.17</v>
      </c>
      <c r="D13" s="18"/>
      <c r="E13" s="18"/>
      <c r="F13" s="18">
        <v>32.76</v>
      </c>
      <c r="G13" s="18"/>
      <c r="H13" s="18"/>
      <c r="I13" s="18"/>
      <c r="J13" s="18">
        <v>48.98</v>
      </c>
      <c r="K13" s="18">
        <v>124.91</v>
      </c>
      <c r="L13" s="18">
        <f t="shared" si="0"/>
        <v>3</v>
      </c>
      <c r="M13" s="18"/>
    </row>
    <row r="14" spans="1:13" s="19" customFormat="1" ht="14.25" customHeight="1" x14ac:dyDescent="0.3">
      <c r="A14" s="16" t="s">
        <v>145</v>
      </c>
      <c r="B14" s="18"/>
      <c r="C14" s="18">
        <v>43.17</v>
      </c>
      <c r="D14" s="18"/>
      <c r="E14" s="18"/>
      <c r="F14" s="18">
        <v>32.76</v>
      </c>
      <c r="G14" s="18">
        <v>20</v>
      </c>
      <c r="H14" s="18"/>
      <c r="I14" s="18"/>
      <c r="J14" s="18">
        <v>48.98</v>
      </c>
      <c r="K14" s="18">
        <v>144.91</v>
      </c>
      <c r="L14" s="18">
        <f t="shared" si="0"/>
        <v>4</v>
      </c>
      <c r="M14" s="18"/>
    </row>
    <row r="15" spans="1:13" s="19" customFormat="1" ht="14.25" customHeight="1" x14ac:dyDescent="0.3">
      <c r="A15" s="16" t="s">
        <v>146</v>
      </c>
      <c r="B15" s="18">
        <v>26.6</v>
      </c>
      <c r="C15" s="18">
        <v>43.17</v>
      </c>
      <c r="D15" s="18">
        <v>36.479999999999997</v>
      </c>
      <c r="E15" s="18">
        <v>44.46</v>
      </c>
      <c r="F15" s="18">
        <v>32.76</v>
      </c>
      <c r="G15" s="18">
        <v>20</v>
      </c>
      <c r="H15" s="18"/>
      <c r="I15" s="18">
        <v>18</v>
      </c>
      <c r="J15" s="18">
        <v>48.98</v>
      </c>
      <c r="K15" s="18">
        <v>270.45</v>
      </c>
      <c r="L15" s="18">
        <f t="shared" si="0"/>
        <v>8</v>
      </c>
      <c r="M15" s="18"/>
    </row>
    <row r="16" spans="1:13" s="19" customFormat="1" ht="14.25" customHeight="1" x14ac:dyDescent="0.3">
      <c r="A16" s="16" t="s">
        <v>147</v>
      </c>
      <c r="B16" s="18"/>
      <c r="C16" s="18">
        <v>43.17</v>
      </c>
      <c r="D16" s="18"/>
      <c r="E16" s="18"/>
      <c r="F16" s="18">
        <v>32.76</v>
      </c>
      <c r="G16" s="18">
        <v>20</v>
      </c>
      <c r="H16" s="18"/>
      <c r="I16" s="18">
        <v>18</v>
      </c>
      <c r="J16" s="18">
        <v>48.98</v>
      </c>
      <c r="K16" s="18">
        <v>162.91</v>
      </c>
      <c r="L16" s="18">
        <f t="shared" si="0"/>
        <v>5</v>
      </c>
      <c r="M16" s="18"/>
    </row>
    <row r="17" spans="1:13" s="19" customFormat="1" ht="14.25" customHeight="1" x14ac:dyDescent="0.3">
      <c r="A17" s="16" t="s">
        <v>148</v>
      </c>
      <c r="B17" s="18">
        <v>26.6</v>
      </c>
      <c r="C17" s="18">
        <v>43.17</v>
      </c>
      <c r="D17" s="18">
        <v>36.479999999999997</v>
      </c>
      <c r="E17" s="18">
        <v>44.46</v>
      </c>
      <c r="F17" s="18">
        <v>32.76</v>
      </c>
      <c r="G17" s="18">
        <v>20</v>
      </c>
      <c r="H17" s="18"/>
      <c r="I17" s="18">
        <v>18</v>
      </c>
      <c r="J17" s="18">
        <v>48.98</v>
      </c>
      <c r="K17" s="18">
        <v>270.45</v>
      </c>
      <c r="L17" s="18">
        <f t="shared" si="0"/>
        <v>8</v>
      </c>
      <c r="M17" s="18"/>
    </row>
    <row r="18" spans="1:13" s="19" customFormat="1" ht="14.25" customHeight="1" x14ac:dyDescent="0.3">
      <c r="A18" s="16" t="s">
        <v>149</v>
      </c>
      <c r="B18" s="18"/>
      <c r="C18" s="18">
        <v>43.17</v>
      </c>
      <c r="D18" s="18"/>
      <c r="E18" s="18"/>
      <c r="F18" s="18">
        <v>32.76</v>
      </c>
      <c r="G18" s="18">
        <v>20</v>
      </c>
      <c r="H18" s="18"/>
      <c r="I18" s="18"/>
      <c r="J18" s="18">
        <v>48.98</v>
      </c>
      <c r="K18" s="18">
        <v>144.91</v>
      </c>
      <c r="L18" s="18">
        <f t="shared" si="0"/>
        <v>4</v>
      </c>
      <c r="M18" s="18"/>
    </row>
    <row r="19" spans="1:13" s="19" customFormat="1" ht="14.25" customHeight="1" x14ac:dyDescent="0.3">
      <c r="A19" s="16" t="s">
        <v>150</v>
      </c>
      <c r="B19" s="18"/>
      <c r="C19" s="18">
        <v>43.17</v>
      </c>
      <c r="D19" s="18"/>
      <c r="E19" s="18"/>
      <c r="F19" s="18"/>
      <c r="G19" s="18">
        <v>20</v>
      </c>
      <c r="H19" s="18"/>
      <c r="I19" s="18"/>
      <c r="J19" s="18"/>
      <c r="K19" s="18">
        <v>63.17</v>
      </c>
      <c r="L19" s="18">
        <f t="shared" si="0"/>
        <v>2</v>
      </c>
      <c r="M19" s="18"/>
    </row>
    <row r="20" spans="1:13" s="19" customFormat="1" ht="14.25" customHeight="1" x14ac:dyDescent="0.3">
      <c r="A20" s="16" t="s">
        <v>151</v>
      </c>
      <c r="B20" s="18">
        <v>26.6</v>
      </c>
      <c r="C20" s="18"/>
      <c r="D20" s="18"/>
      <c r="E20" s="18"/>
      <c r="F20" s="18"/>
      <c r="G20" s="18"/>
      <c r="H20" s="18">
        <v>28.58</v>
      </c>
      <c r="I20" s="18"/>
      <c r="J20" s="18"/>
      <c r="K20" s="18">
        <v>55.18</v>
      </c>
      <c r="L20" s="18">
        <f t="shared" si="0"/>
        <v>2</v>
      </c>
      <c r="M20" s="18"/>
    </row>
    <row r="21" spans="1:13" s="19" customFormat="1" ht="14.25" customHeight="1" x14ac:dyDescent="0.3">
      <c r="A21" s="16" t="s">
        <v>152</v>
      </c>
      <c r="B21" s="18"/>
      <c r="C21" s="18">
        <v>43.17</v>
      </c>
      <c r="D21" s="18"/>
      <c r="E21" s="18"/>
      <c r="F21" s="18">
        <v>32.76</v>
      </c>
      <c r="G21" s="18"/>
      <c r="H21" s="18"/>
      <c r="I21" s="18"/>
      <c r="J21" s="18">
        <v>48.98</v>
      </c>
      <c r="K21" s="18">
        <v>124.91</v>
      </c>
      <c r="L21" s="18">
        <f t="shared" si="0"/>
        <v>3</v>
      </c>
      <c r="M21" s="18"/>
    </row>
    <row r="22" spans="1:13" s="19" customFormat="1" ht="14.25" customHeight="1" x14ac:dyDescent="0.3">
      <c r="A22" s="16" t="s">
        <v>153</v>
      </c>
      <c r="B22" s="18">
        <v>26.6</v>
      </c>
      <c r="C22" s="18">
        <v>43.17</v>
      </c>
      <c r="D22" s="18">
        <v>36.479999999999997</v>
      </c>
      <c r="E22" s="18">
        <v>44.46</v>
      </c>
      <c r="F22" s="18">
        <v>32.76</v>
      </c>
      <c r="G22" s="18">
        <v>20</v>
      </c>
      <c r="H22" s="18"/>
      <c r="I22" s="18">
        <v>18</v>
      </c>
      <c r="J22" s="18">
        <v>48.98</v>
      </c>
      <c r="K22" s="18">
        <v>270.45</v>
      </c>
      <c r="L22" s="18">
        <f t="shared" si="0"/>
        <v>8</v>
      </c>
      <c r="M22" s="18"/>
    </row>
    <row r="23" spans="1:13" s="19" customFormat="1" ht="14.25" customHeight="1" x14ac:dyDescent="0.3">
      <c r="A23" s="16" t="s">
        <v>154</v>
      </c>
      <c r="B23" s="18">
        <v>26.6</v>
      </c>
      <c r="C23" s="18">
        <v>43.17</v>
      </c>
      <c r="D23" s="18">
        <v>36.479999999999997</v>
      </c>
      <c r="E23" s="18">
        <v>44.46</v>
      </c>
      <c r="F23" s="18">
        <v>32.76</v>
      </c>
      <c r="G23" s="18">
        <v>20</v>
      </c>
      <c r="H23" s="18"/>
      <c r="I23" s="18">
        <v>18</v>
      </c>
      <c r="J23" s="18">
        <v>48.98</v>
      </c>
      <c r="K23" s="18">
        <v>270.45</v>
      </c>
      <c r="L23" s="18">
        <f t="shared" si="0"/>
        <v>8</v>
      </c>
      <c r="M23" s="18"/>
    </row>
    <row r="24" spans="1:13" s="19" customFormat="1" ht="14.25" customHeight="1" x14ac:dyDescent="0.3">
      <c r="A24" s="16" t="s">
        <v>155</v>
      </c>
      <c r="B24" s="18">
        <v>26.6</v>
      </c>
      <c r="C24" s="18">
        <v>43.17</v>
      </c>
      <c r="D24" s="18">
        <v>36.479999999999997</v>
      </c>
      <c r="E24" s="18">
        <v>44.46</v>
      </c>
      <c r="F24" s="18">
        <v>32.76</v>
      </c>
      <c r="G24" s="18">
        <v>20</v>
      </c>
      <c r="H24" s="18"/>
      <c r="I24" s="18">
        <v>18</v>
      </c>
      <c r="J24" s="18">
        <v>48.98</v>
      </c>
      <c r="K24" s="18">
        <v>270.45</v>
      </c>
      <c r="L24" s="18">
        <f t="shared" si="0"/>
        <v>8</v>
      </c>
      <c r="M24" s="18"/>
    </row>
    <row r="25" spans="1:13" s="11" customFormat="1" ht="20" customHeight="1" x14ac:dyDescent="0.3">
      <c r="A25" s="20" t="s">
        <v>164</v>
      </c>
      <c r="B25" s="21">
        <f t="shared" ref="B25:K25" si="1">COUNTIFS(B4:B24,"&gt;0")</f>
        <v>11</v>
      </c>
      <c r="C25" s="21">
        <f t="shared" si="1"/>
        <v>19</v>
      </c>
      <c r="D25" s="21">
        <f t="shared" si="1"/>
        <v>10</v>
      </c>
      <c r="E25" s="21">
        <f t="shared" si="1"/>
        <v>10</v>
      </c>
      <c r="F25" s="21">
        <f t="shared" si="1"/>
        <v>19</v>
      </c>
      <c r="G25" s="21">
        <f t="shared" si="1"/>
        <v>16</v>
      </c>
      <c r="H25" s="21">
        <f t="shared" si="1"/>
        <v>1</v>
      </c>
      <c r="I25" s="21">
        <f t="shared" si="1"/>
        <v>11</v>
      </c>
      <c r="J25" s="21">
        <f t="shared" si="1"/>
        <v>19</v>
      </c>
      <c r="K25" s="21" t="s">
        <v>163</v>
      </c>
      <c r="L25" s="22"/>
      <c r="M2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2502019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42516002范尊琪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2502019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42516002范尊琪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2502019</v>
      </c>
      <c r="E4" s="5" t="s">
        <v>20</v>
      </c>
      <c r="F4" s="5" t="s">
        <v>21</v>
      </c>
      <c r="G4" s="2">
        <v>9787550452527</v>
      </c>
      <c r="H4" s="5" t="s">
        <v>35</v>
      </c>
      <c r="I4" s="5" t="s">
        <v>36</v>
      </c>
      <c r="J4" s="5" t="s">
        <v>37</v>
      </c>
      <c r="K4" s="5" t="s">
        <v>33</v>
      </c>
      <c r="L4" s="3">
        <v>35</v>
      </c>
      <c r="M4" s="3">
        <v>26.6</v>
      </c>
      <c r="N4" t="s">
        <v>38</v>
      </c>
      <c r="O4" s="5" t="str">
        <f t="shared" si="0"/>
        <v>42516002范尊琪</v>
      </c>
      <c r="P4" s="5" t="s">
        <v>39</v>
      </c>
      <c r="Q4" s="5" t="s">
        <v>28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2502019</v>
      </c>
      <c r="E5" s="5" t="s">
        <v>20</v>
      </c>
      <c r="F5" s="5" t="s">
        <v>21</v>
      </c>
      <c r="G5" s="2">
        <v>9787040599022</v>
      </c>
      <c r="H5" s="5" t="s">
        <v>41</v>
      </c>
      <c r="I5" s="5" t="s">
        <v>42</v>
      </c>
      <c r="J5" s="5" t="s">
        <v>43</v>
      </c>
      <c r="K5" s="5" t="s">
        <v>44</v>
      </c>
      <c r="L5" s="3">
        <v>18</v>
      </c>
      <c r="M5" s="3">
        <v>18</v>
      </c>
      <c r="N5" t="s">
        <v>45</v>
      </c>
      <c r="O5" s="5" t="str">
        <f t="shared" si="0"/>
        <v>42516002范尊琪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2502019</v>
      </c>
      <c r="E6" s="5" t="s">
        <v>20</v>
      </c>
      <c r="F6" s="5" t="s">
        <v>21</v>
      </c>
      <c r="G6" s="2">
        <v>9771674678253</v>
      </c>
      <c r="H6" s="5" t="s">
        <v>49</v>
      </c>
      <c r="I6" s="5" t="s">
        <v>50</v>
      </c>
      <c r="J6" s="5" t="s">
        <v>51</v>
      </c>
      <c r="K6" s="5" t="s">
        <v>44</v>
      </c>
      <c r="L6" s="3">
        <v>20</v>
      </c>
      <c r="M6" s="3">
        <v>20</v>
      </c>
      <c r="N6" t="s">
        <v>52</v>
      </c>
      <c r="O6" s="5" t="str">
        <f t="shared" si="0"/>
        <v>42516002范尊琪</v>
      </c>
      <c r="P6" s="5" t="s">
        <v>46</v>
      </c>
      <c r="Q6" s="5" t="s">
        <v>47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2502019</v>
      </c>
      <c r="E7" s="5" t="s">
        <v>20</v>
      </c>
      <c r="F7" s="5" t="s">
        <v>21</v>
      </c>
      <c r="G7" s="2">
        <v>9787040589818</v>
      </c>
      <c r="H7" s="6" t="s">
        <v>54</v>
      </c>
      <c r="I7" s="5" t="s">
        <v>55</v>
      </c>
      <c r="J7" s="5" t="s">
        <v>43</v>
      </c>
      <c r="K7" s="5" t="s">
        <v>56</v>
      </c>
      <c r="L7" s="3">
        <v>56.8</v>
      </c>
      <c r="M7" s="3">
        <v>43.17</v>
      </c>
      <c r="N7" t="s">
        <v>38</v>
      </c>
      <c r="O7" s="5" t="str">
        <f t="shared" si="0"/>
        <v>42516002范尊琪</v>
      </c>
      <c r="P7" s="5" t="s">
        <v>57</v>
      </c>
      <c r="Q7" s="5" t="s">
        <v>28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2502019</v>
      </c>
      <c r="E8" s="5" t="s">
        <v>20</v>
      </c>
      <c r="F8" s="5" t="s">
        <v>21</v>
      </c>
      <c r="G8" s="2">
        <v>9787118133004</v>
      </c>
      <c r="H8" s="5" t="s">
        <v>59</v>
      </c>
      <c r="I8" s="5" t="s">
        <v>60</v>
      </c>
      <c r="J8" s="5" t="s">
        <v>61</v>
      </c>
      <c r="K8" s="5" t="s">
        <v>25</v>
      </c>
      <c r="L8" s="3">
        <v>48</v>
      </c>
      <c r="M8" s="3">
        <v>36.479999999999997</v>
      </c>
      <c r="N8" t="s">
        <v>38</v>
      </c>
      <c r="O8" s="5" t="str">
        <f t="shared" si="0"/>
        <v>42516002范尊琪</v>
      </c>
      <c r="P8" s="5" t="s">
        <v>62</v>
      </c>
      <c r="Q8" s="5" t="s">
        <v>28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2502019</v>
      </c>
      <c r="E9" s="5" t="s">
        <v>20</v>
      </c>
      <c r="F9" s="5" t="s">
        <v>21</v>
      </c>
      <c r="G9" s="2">
        <v>9787550455160</v>
      </c>
      <c r="H9" s="5" t="s">
        <v>64</v>
      </c>
      <c r="I9" s="5" t="s">
        <v>65</v>
      </c>
      <c r="J9" s="5" t="s">
        <v>37</v>
      </c>
      <c r="K9" s="5" t="s">
        <v>66</v>
      </c>
      <c r="L9" s="3">
        <v>58.5</v>
      </c>
      <c r="M9" s="3">
        <v>44.46</v>
      </c>
      <c r="N9" t="s">
        <v>26</v>
      </c>
      <c r="O9" s="5" t="str">
        <f t="shared" si="0"/>
        <v>42516002范尊琪</v>
      </c>
      <c r="P9" s="5" t="s">
        <v>67</v>
      </c>
      <c r="Q9" s="5" t="s">
        <v>68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2502019</v>
      </c>
      <c r="E10" s="5" t="s">
        <v>70</v>
      </c>
      <c r="F10" s="5" t="s">
        <v>71</v>
      </c>
      <c r="G10" s="2">
        <v>9787544678759</v>
      </c>
      <c r="H10" t="s">
        <v>22</v>
      </c>
      <c r="I10" s="5" t="s">
        <v>23</v>
      </c>
      <c r="J10" s="5" t="s">
        <v>24</v>
      </c>
      <c r="K10" s="5" t="s">
        <v>25</v>
      </c>
      <c r="L10" s="3">
        <v>42</v>
      </c>
      <c r="M10" s="3">
        <v>32.76</v>
      </c>
      <c r="N10" t="s">
        <v>26</v>
      </c>
      <c r="O10" s="5" t="str">
        <f t="shared" si="0"/>
        <v>42516004王秭涵</v>
      </c>
      <c r="P10" s="5" t="s">
        <v>27</v>
      </c>
      <c r="Q10" s="5" t="s">
        <v>28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2502019</v>
      </c>
      <c r="E11" s="5" t="s">
        <v>70</v>
      </c>
      <c r="F11" s="5" t="s">
        <v>71</v>
      </c>
      <c r="G11" s="2">
        <v>9787521326741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62.8</v>
      </c>
      <c r="M11" s="3">
        <v>48.98</v>
      </c>
      <c r="N11" t="s">
        <v>34</v>
      </c>
      <c r="O11" s="5" t="str">
        <f t="shared" si="0"/>
        <v>42516004王秭涵</v>
      </c>
      <c r="P11" s="5" t="s">
        <v>27</v>
      </c>
      <c r="Q11" s="5" t="s">
        <v>28</v>
      </c>
      <c r="R11" s="5" t="s">
        <v>72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2502019</v>
      </c>
      <c r="E12" s="5" t="s">
        <v>70</v>
      </c>
      <c r="F12" s="5" t="s">
        <v>71</v>
      </c>
      <c r="G12" s="2">
        <v>9771674678253</v>
      </c>
      <c r="H12" s="5" t="s">
        <v>49</v>
      </c>
      <c r="I12" s="5" t="s">
        <v>50</v>
      </c>
      <c r="J12" s="5" t="s">
        <v>51</v>
      </c>
      <c r="K12" s="5" t="s">
        <v>44</v>
      </c>
      <c r="L12" s="3">
        <v>20</v>
      </c>
      <c r="M12" s="3">
        <v>20</v>
      </c>
      <c r="N12" t="s">
        <v>52</v>
      </c>
      <c r="O12" s="5" t="str">
        <f t="shared" si="0"/>
        <v>42516004王秭涵</v>
      </c>
      <c r="P12" s="5" t="s">
        <v>46</v>
      </c>
      <c r="Q12" s="5" t="s">
        <v>47</v>
      </c>
      <c r="R12" s="5" t="s">
        <v>53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2502019</v>
      </c>
      <c r="E13" s="5" t="s">
        <v>70</v>
      </c>
      <c r="F13" s="5" t="s">
        <v>71</v>
      </c>
      <c r="G13" s="2">
        <v>9787040589818</v>
      </c>
      <c r="H13" s="6" t="s">
        <v>54</v>
      </c>
      <c r="I13" s="5" t="s">
        <v>55</v>
      </c>
      <c r="J13" s="5" t="s">
        <v>43</v>
      </c>
      <c r="K13" s="5" t="s">
        <v>56</v>
      </c>
      <c r="L13" s="3">
        <v>56.8</v>
      </c>
      <c r="M13" s="3">
        <v>43.17</v>
      </c>
      <c r="N13" t="s">
        <v>38</v>
      </c>
      <c r="O13" s="5" t="str">
        <f t="shared" si="0"/>
        <v>42516004王秭涵</v>
      </c>
      <c r="P13" s="5" t="s">
        <v>57</v>
      </c>
      <c r="Q13" s="5" t="s">
        <v>28</v>
      </c>
      <c r="R13" s="5" t="s">
        <v>58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2502019</v>
      </c>
      <c r="E14" s="5" t="s">
        <v>73</v>
      </c>
      <c r="F14" s="5" t="s">
        <v>74</v>
      </c>
      <c r="G14" s="2">
        <v>9787544678759</v>
      </c>
      <c r="H14" t="s">
        <v>22</v>
      </c>
      <c r="I14" s="5" t="s">
        <v>23</v>
      </c>
      <c r="J14" s="5" t="s">
        <v>24</v>
      </c>
      <c r="K14" s="5" t="s">
        <v>25</v>
      </c>
      <c r="L14" s="3">
        <v>42</v>
      </c>
      <c r="M14" s="3">
        <v>32.76</v>
      </c>
      <c r="N14" t="s">
        <v>26</v>
      </c>
      <c r="O14" s="5" t="str">
        <f t="shared" si="0"/>
        <v>42516005徐铭悦</v>
      </c>
      <c r="P14" s="5" t="s">
        <v>27</v>
      </c>
      <c r="Q14" s="5" t="s">
        <v>28</v>
      </c>
      <c r="R14" s="5" t="s">
        <v>75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2502019</v>
      </c>
      <c r="E15" s="5" t="s">
        <v>73</v>
      </c>
      <c r="F15" s="5" t="s">
        <v>74</v>
      </c>
      <c r="G15" s="2">
        <v>9787521326741</v>
      </c>
      <c r="H15" s="5" t="s">
        <v>30</v>
      </c>
      <c r="I15" s="5" t="s">
        <v>31</v>
      </c>
      <c r="J15" s="5" t="s">
        <v>32</v>
      </c>
      <c r="K15" s="5" t="s">
        <v>33</v>
      </c>
      <c r="L15" s="3">
        <v>62.8</v>
      </c>
      <c r="M15" s="3">
        <v>48.98</v>
      </c>
      <c r="N15" t="s">
        <v>34</v>
      </c>
      <c r="O15" s="5" t="str">
        <f t="shared" si="0"/>
        <v>42516005徐铭悦</v>
      </c>
      <c r="P15" s="5" t="s">
        <v>27</v>
      </c>
      <c r="Q15" s="5" t="s">
        <v>28</v>
      </c>
      <c r="R15" s="5" t="s">
        <v>75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2502019</v>
      </c>
      <c r="E16" s="5" t="s">
        <v>73</v>
      </c>
      <c r="F16" s="5" t="s">
        <v>74</v>
      </c>
      <c r="G16" s="2">
        <v>9787550452527</v>
      </c>
      <c r="H16" s="5" t="s">
        <v>35</v>
      </c>
      <c r="I16" s="5" t="s">
        <v>36</v>
      </c>
      <c r="J16" s="5" t="s">
        <v>37</v>
      </c>
      <c r="K16" s="5" t="s">
        <v>33</v>
      </c>
      <c r="L16" s="3">
        <v>35</v>
      </c>
      <c r="M16" s="3">
        <v>26.6</v>
      </c>
      <c r="N16" t="s">
        <v>38</v>
      </c>
      <c r="O16" s="5" t="str">
        <f t="shared" si="0"/>
        <v>42516005徐铭悦</v>
      </c>
      <c r="P16" s="5" t="s">
        <v>39</v>
      </c>
      <c r="Q16" s="5" t="s">
        <v>28</v>
      </c>
      <c r="R16" s="5" t="s">
        <v>40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2502019</v>
      </c>
      <c r="E17" s="5" t="s">
        <v>73</v>
      </c>
      <c r="F17" s="5" t="s">
        <v>74</v>
      </c>
      <c r="G17" s="2">
        <v>9787040599022</v>
      </c>
      <c r="H17" s="5" t="s">
        <v>41</v>
      </c>
      <c r="I17" s="5" t="s">
        <v>42</v>
      </c>
      <c r="J17" s="5" t="s">
        <v>43</v>
      </c>
      <c r="K17" s="5" t="s">
        <v>44</v>
      </c>
      <c r="L17" s="3">
        <v>18</v>
      </c>
      <c r="M17" s="3">
        <v>18</v>
      </c>
      <c r="N17" t="s">
        <v>45</v>
      </c>
      <c r="O17" s="5" t="str">
        <f t="shared" si="0"/>
        <v>42516005徐铭悦</v>
      </c>
      <c r="P17" s="5" t="s">
        <v>46</v>
      </c>
      <c r="Q17" s="5" t="s">
        <v>47</v>
      </c>
      <c r="R17" s="5" t="s">
        <v>48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2502019</v>
      </c>
      <c r="E18" s="5" t="s">
        <v>73</v>
      </c>
      <c r="F18" s="5" t="s">
        <v>74</v>
      </c>
      <c r="G18" s="2">
        <v>9771674678253</v>
      </c>
      <c r="H18" s="5" t="s">
        <v>49</v>
      </c>
      <c r="I18" s="5" t="s">
        <v>50</v>
      </c>
      <c r="J18" s="5" t="s">
        <v>51</v>
      </c>
      <c r="K18" s="5" t="s">
        <v>44</v>
      </c>
      <c r="L18" s="3">
        <v>20</v>
      </c>
      <c r="M18" s="3">
        <v>20</v>
      </c>
      <c r="N18" t="s">
        <v>52</v>
      </c>
      <c r="O18" s="5" t="str">
        <f t="shared" si="0"/>
        <v>42516005徐铭悦</v>
      </c>
      <c r="P18" s="5" t="s">
        <v>46</v>
      </c>
      <c r="Q18" s="5" t="s">
        <v>47</v>
      </c>
      <c r="R18" s="5" t="s">
        <v>53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2502019</v>
      </c>
      <c r="E19" s="5" t="s">
        <v>73</v>
      </c>
      <c r="F19" s="5" t="s">
        <v>74</v>
      </c>
      <c r="G19" s="2">
        <v>9787040589818</v>
      </c>
      <c r="H19" s="6" t="s">
        <v>54</v>
      </c>
      <c r="I19" s="5" t="s">
        <v>55</v>
      </c>
      <c r="J19" s="5" t="s">
        <v>43</v>
      </c>
      <c r="K19" s="5" t="s">
        <v>56</v>
      </c>
      <c r="L19" s="3">
        <v>56.8</v>
      </c>
      <c r="M19" s="3">
        <v>43.17</v>
      </c>
      <c r="N19" t="s">
        <v>38</v>
      </c>
      <c r="O19" s="5" t="str">
        <f t="shared" si="0"/>
        <v>42516005徐铭悦</v>
      </c>
      <c r="P19" s="5" t="s">
        <v>57</v>
      </c>
      <c r="Q19" s="5" t="s">
        <v>28</v>
      </c>
      <c r="R19" s="5" t="s">
        <v>58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2502019</v>
      </c>
      <c r="E20" s="5" t="s">
        <v>73</v>
      </c>
      <c r="F20" s="5" t="s">
        <v>74</v>
      </c>
      <c r="G20" s="2">
        <v>9787118133004</v>
      </c>
      <c r="H20" s="5" t="s">
        <v>59</v>
      </c>
      <c r="I20" s="5" t="s">
        <v>60</v>
      </c>
      <c r="J20" s="5" t="s">
        <v>61</v>
      </c>
      <c r="K20" s="5" t="s">
        <v>25</v>
      </c>
      <c r="L20" s="3">
        <v>48</v>
      </c>
      <c r="M20" s="3">
        <v>36.479999999999997</v>
      </c>
      <c r="N20" t="s">
        <v>38</v>
      </c>
      <c r="O20" s="5" t="str">
        <f t="shared" si="0"/>
        <v>42516005徐铭悦</v>
      </c>
      <c r="P20" s="5" t="s">
        <v>62</v>
      </c>
      <c r="Q20" s="5" t="s">
        <v>28</v>
      </c>
      <c r="R20" s="5" t="s">
        <v>76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2502019</v>
      </c>
      <c r="E21" s="5" t="s">
        <v>73</v>
      </c>
      <c r="F21" s="5" t="s">
        <v>74</v>
      </c>
      <c r="G21" s="2">
        <v>9787550455160</v>
      </c>
      <c r="H21" s="5" t="s">
        <v>64</v>
      </c>
      <c r="I21" s="5" t="s">
        <v>65</v>
      </c>
      <c r="J21" s="5" t="s">
        <v>37</v>
      </c>
      <c r="K21" s="5" t="s">
        <v>66</v>
      </c>
      <c r="L21" s="3">
        <v>58.5</v>
      </c>
      <c r="M21" s="3">
        <v>44.46</v>
      </c>
      <c r="N21" t="s">
        <v>26</v>
      </c>
      <c r="O21" s="5" t="str">
        <f t="shared" si="0"/>
        <v>42516005徐铭悦</v>
      </c>
      <c r="P21" s="5" t="s">
        <v>67</v>
      </c>
      <c r="Q21" s="5" t="s">
        <v>68</v>
      </c>
      <c r="R21" s="5" t="s">
        <v>77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2502019</v>
      </c>
      <c r="E22" s="5" t="s">
        <v>78</v>
      </c>
      <c r="F22" s="5" t="s">
        <v>79</v>
      </c>
      <c r="G22" s="2">
        <v>9787544678759</v>
      </c>
      <c r="H22" t="s">
        <v>22</v>
      </c>
      <c r="I22" s="5" t="s">
        <v>23</v>
      </c>
      <c r="J22" s="5" t="s">
        <v>24</v>
      </c>
      <c r="K22" s="5" t="s">
        <v>25</v>
      </c>
      <c r="L22" s="3">
        <v>42</v>
      </c>
      <c r="M22" s="3">
        <v>32.76</v>
      </c>
      <c r="N22" t="s">
        <v>26</v>
      </c>
      <c r="O22" s="5" t="str">
        <f t="shared" si="0"/>
        <v>42516007杨旻樾</v>
      </c>
      <c r="P22" s="5" t="s">
        <v>27</v>
      </c>
      <c r="Q22" s="5" t="s">
        <v>28</v>
      </c>
      <c r="R22" s="5" t="s">
        <v>80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2502019</v>
      </c>
      <c r="E23" s="5" t="s">
        <v>78</v>
      </c>
      <c r="F23" s="5" t="s">
        <v>79</v>
      </c>
      <c r="G23" s="2">
        <v>9787521326741</v>
      </c>
      <c r="H23" s="5" t="s">
        <v>30</v>
      </c>
      <c r="I23" s="5" t="s">
        <v>31</v>
      </c>
      <c r="J23" s="5" t="s">
        <v>32</v>
      </c>
      <c r="K23" s="5" t="s">
        <v>33</v>
      </c>
      <c r="L23" s="3">
        <v>62.8</v>
      </c>
      <c r="M23" s="3">
        <v>48.98</v>
      </c>
      <c r="N23" t="s">
        <v>34</v>
      </c>
      <c r="O23" s="5" t="str">
        <f t="shared" si="0"/>
        <v>42516007杨旻樾</v>
      </c>
      <c r="P23" s="5" t="s">
        <v>27</v>
      </c>
      <c r="Q23" s="5" t="s">
        <v>28</v>
      </c>
      <c r="R23" s="5" t="s">
        <v>80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2502019</v>
      </c>
      <c r="E24" s="5" t="s">
        <v>78</v>
      </c>
      <c r="F24" s="5" t="s">
        <v>79</v>
      </c>
      <c r="G24" s="2">
        <v>9787040589818</v>
      </c>
      <c r="H24" s="6" t="s">
        <v>54</v>
      </c>
      <c r="I24" s="5" t="s">
        <v>55</v>
      </c>
      <c r="J24" s="5" t="s">
        <v>43</v>
      </c>
      <c r="K24" s="5" t="s">
        <v>56</v>
      </c>
      <c r="L24" s="3">
        <v>56.8</v>
      </c>
      <c r="M24" s="3">
        <v>43.17</v>
      </c>
      <c r="N24" t="s">
        <v>38</v>
      </c>
      <c r="O24" s="5" t="str">
        <f t="shared" si="0"/>
        <v>42516007杨旻樾</v>
      </c>
      <c r="P24" s="5" t="s">
        <v>57</v>
      </c>
      <c r="Q24" s="5" t="s">
        <v>28</v>
      </c>
      <c r="R24" s="5" t="s">
        <v>58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2502019</v>
      </c>
      <c r="E25" s="5" t="s">
        <v>81</v>
      </c>
      <c r="F25" s="5" t="s">
        <v>82</v>
      </c>
      <c r="G25" s="2">
        <v>9787544678759</v>
      </c>
      <c r="H25" t="s">
        <v>22</v>
      </c>
      <c r="I25" s="5" t="s">
        <v>23</v>
      </c>
      <c r="J25" s="5" t="s">
        <v>24</v>
      </c>
      <c r="K25" s="5" t="s">
        <v>25</v>
      </c>
      <c r="L25" s="3">
        <v>42</v>
      </c>
      <c r="M25" s="3">
        <v>32.76</v>
      </c>
      <c r="N25" t="s">
        <v>26</v>
      </c>
      <c r="O25" s="5" t="str">
        <f t="shared" si="0"/>
        <v>42516010谭芳乐</v>
      </c>
      <c r="P25" s="5" t="s">
        <v>27</v>
      </c>
      <c r="Q25" s="5" t="s">
        <v>28</v>
      </c>
      <c r="R25" s="5" t="s">
        <v>83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2502019</v>
      </c>
      <c r="E26" s="5" t="s">
        <v>81</v>
      </c>
      <c r="F26" s="5" t="s">
        <v>82</v>
      </c>
      <c r="G26" s="2">
        <v>9787521326741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62.8</v>
      </c>
      <c r="M26" s="3">
        <v>48.98</v>
      </c>
      <c r="N26" t="s">
        <v>34</v>
      </c>
      <c r="O26" s="5" t="str">
        <f t="shared" si="0"/>
        <v>42516010谭芳乐</v>
      </c>
      <c r="P26" s="5" t="s">
        <v>27</v>
      </c>
      <c r="Q26" s="5" t="s">
        <v>28</v>
      </c>
      <c r="R26" s="5" t="s">
        <v>83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2502019</v>
      </c>
      <c r="E27" s="5" t="s">
        <v>81</v>
      </c>
      <c r="F27" s="5" t="s">
        <v>82</v>
      </c>
      <c r="G27" s="2">
        <v>9787550452527</v>
      </c>
      <c r="H27" s="5" t="s">
        <v>35</v>
      </c>
      <c r="I27" s="5" t="s">
        <v>36</v>
      </c>
      <c r="J27" s="5" t="s">
        <v>37</v>
      </c>
      <c r="K27" s="5" t="s">
        <v>33</v>
      </c>
      <c r="L27" s="3">
        <v>35</v>
      </c>
      <c r="M27" s="3">
        <v>26.6</v>
      </c>
      <c r="N27" t="s">
        <v>38</v>
      </c>
      <c r="O27" s="5" t="str">
        <f t="shared" si="0"/>
        <v>42516010谭芳乐</v>
      </c>
      <c r="P27" s="5" t="s">
        <v>39</v>
      </c>
      <c r="Q27" s="5" t="s">
        <v>28</v>
      </c>
      <c r="R27" s="5" t="s">
        <v>40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2502019</v>
      </c>
      <c r="E28" s="5" t="s">
        <v>81</v>
      </c>
      <c r="F28" s="5" t="s">
        <v>82</v>
      </c>
      <c r="G28" s="2">
        <v>9787040599022</v>
      </c>
      <c r="H28" s="5" t="s">
        <v>41</v>
      </c>
      <c r="I28" s="5" t="s">
        <v>42</v>
      </c>
      <c r="J28" s="5" t="s">
        <v>43</v>
      </c>
      <c r="K28" s="5" t="s">
        <v>44</v>
      </c>
      <c r="L28" s="3">
        <v>18</v>
      </c>
      <c r="M28" s="3">
        <v>18</v>
      </c>
      <c r="N28" t="s">
        <v>45</v>
      </c>
      <c r="O28" s="5" t="str">
        <f t="shared" si="0"/>
        <v>42516010谭芳乐</v>
      </c>
      <c r="P28" s="5" t="s">
        <v>46</v>
      </c>
      <c r="Q28" s="5" t="s">
        <v>47</v>
      </c>
      <c r="R28" s="5" t="s">
        <v>48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2502019</v>
      </c>
      <c r="E29" s="5" t="s">
        <v>81</v>
      </c>
      <c r="F29" s="5" t="s">
        <v>82</v>
      </c>
      <c r="G29" s="2">
        <v>9771674678253</v>
      </c>
      <c r="H29" s="5" t="s">
        <v>49</v>
      </c>
      <c r="I29" s="5" t="s">
        <v>50</v>
      </c>
      <c r="J29" s="5" t="s">
        <v>51</v>
      </c>
      <c r="K29" s="5" t="s">
        <v>44</v>
      </c>
      <c r="L29" s="3">
        <v>20</v>
      </c>
      <c r="M29" s="3">
        <v>20</v>
      </c>
      <c r="N29" t="s">
        <v>52</v>
      </c>
      <c r="O29" s="5" t="str">
        <f t="shared" si="0"/>
        <v>42516010谭芳乐</v>
      </c>
      <c r="P29" s="5" t="s">
        <v>46</v>
      </c>
      <c r="Q29" s="5" t="s">
        <v>47</v>
      </c>
      <c r="R29" s="5" t="s">
        <v>53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2502019</v>
      </c>
      <c r="E30" s="5" t="s">
        <v>81</v>
      </c>
      <c r="F30" s="5" t="s">
        <v>82</v>
      </c>
      <c r="G30" s="2">
        <v>9787040589818</v>
      </c>
      <c r="H30" s="6" t="s">
        <v>54</v>
      </c>
      <c r="I30" s="5" t="s">
        <v>55</v>
      </c>
      <c r="J30" s="5" t="s">
        <v>43</v>
      </c>
      <c r="K30" s="5" t="s">
        <v>56</v>
      </c>
      <c r="L30" s="3">
        <v>56.8</v>
      </c>
      <c r="M30" s="3">
        <v>43.17</v>
      </c>
      <c r="N30" t="s">
        <v>38</v>
      </c>
      <c r="O30" s="5" t="str">
        <f t="shared" si="0"/>
        <v>42516010谭芳乐</v>
      </c>
      <c r="P30" s="5" t="s">
        <v>57</v>
      </c>
      <c r="Q30" s="5" t="s">
        <v>28</v>
      </c>
      <c r="R30" s="5" t="s">
        <v>58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2502019</v>
      </c>
      <c r="E31" s="5" t="s">
        <v>81</v>
      </c>
      <c r="F31" s="5" t="s">
        <v>82</v>
      </c>
      <c r="G31" s="2">
        <v>9787118133004</v>
      </c>
      <c r="H31" s="5" t="s">
        <v>59</v>
      </c>
      <c r="I31" s="5" t="s">
        <v>60</v>
      </c>
      <c r="J31" s="5" t="s">
        <v>61</v>
      </c>
      <c r="K31" s="5" t="s">
        <v>25</v>
      </c>
      <c r="L31" s="3">
        <v>48</v>
      </c>
      <c r="M31" s="3">
        <v>36.479999999999997</v>
      </c>
      <c r="N31" t="s">
        <v>38</v>
      </c>
      <c r="O31" s="5" t="str">
        <f t="shared" si="0"/>
        <v>42516010谭芳乐</v>
      </c>
      <c r="P31" s="5" t="s">
        <v>62</v>
      </c>
      <c r="Q31" s="5" t="s">
        <v>28</v>
      </c>
      <c r="R31" s="5" t="s">
        <v>76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2502019</v>
      </c>
      <c r="E32" s="5" t="s">
        <v>81</v>
      </c>
      <c r="F32" s="5" t="s">
        <v>82</v>
      </c>
      <c r="G32" s="2">
        <v>9787550455160</v>
      </c>
      <c r="H32" s="5" t="s">
        <v>64</v>
      </c>
      <c r="I32" s="5" t="s">
        <v>65</v>
      </c>
      <c r="J32" s="5" t="s">
        <v>37</v>
      </c>
      <c r="K32" s="5" t="s">
        <v>66</v>
      </c>
      <c r="L32" s="3">
        <v>58.5</v>
      </c>
      <c r="M32" s="3">
        <v>44.46</v>
      </c>
      <c r="N32" t="s">
        <v>26</v>
      </c>
      <c r="O32" s="5" t="str">
        <f t="shared" si="0"/>
        <v>42516010谭芳乐</v>
      </c>
      <c r="P32" s="5" t="s">
        <v>67</v>
      </c>
      <c r="Q32" s="5" t="s">
        <v>68</v>
      </c>
      <c r="R32" s="5" t="s">
        <v>84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2502019</v>
      </c>
      <c r="E33" s="5" t="s">
        <v>85</v>
      </c>
      <c r="F33" s="5" t="s">
        <v>86</v>
      </c>
      <c r="G33" s="2">
        <v>9787544678759</v>
      </c>
      <c r="H33" t="s">
        <v>22</v>
      </c>
      <c r="I33" s="5" t="s">
        <v>23</v>
      </c>
      <c r="J33" s="5" t="s">
        <v>24</v>
      </c>
      <c r="K33" s="5" t="s">
        <v>25</v>
      </c>
      <c r="L33" s="3">
        <v>42</v>
      </c>
      <c r="M33" s="3">
        <v>32.76</v>
      </c>
      <c r="N33" t="s">
        <v>26</v>
      </c>
      <c r="O33" s="5" t="str">
        <f t="shared" si="0"/>
        <v>42516015胡海蝶</v>
      </c>
      <c r="P33" s="5" t="s">
        <v>27</v>
      </c>
      <c r="Q33" s="5" t="s">
        <v>28</v>
      </c>
      <c r="R33" s="5" t="s">
        <v>87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2502019</v>
      </c>
      <c r="E34" s="5" t="s">
        <v>85</v>
      </c>
      <c r="F34" s="5" t="s">
        <v>86</v>
      </c>
      <c r="G34" s="2">
        <v>9787521326741</v>
      </c>
      <c r="H34" s="5" t="s">
        <v>30</v>
      </c>
      <c r="I34" s="5" t="s">
        <v>31</v>
      </c>
      <c r="J34" s="5" t="s">
        <v>32</v>
      </c>
      <c r="K34" s="5" t="s">
        <v>33</v>
      </c>
      <c r="L34" s="3">
        <v>62.8</v>
      </c>
      <c r="M34" s="3">
        <v>48.98</v>
      </c>
      <c r="N34" t="s">
        <v>34</v>
      </c>
      <c r="O34" s="5" t="str">
        <f t="shared" si="0"/>
        <v>42516015胡海蝶</v>
      </c>
      <c r="P34" s="5" t="s">
        <v>27</v>
      </c>
      <c r="Q34" s="5" t="s">
        <v>28</v>
      </c>
      <c r="R34" s="5" t="s">
        <v>87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2502019</v>
      </c>
      <c r="E35" s="5" t="s">
        <v>85</v>
      </c>
      <c r="F35" s="5" t="s">
        <v>86</v>
      </c>
      <c r="G35" s="2">
        <v>9771674678253</v>
      </c>
      <c r="H35" s="5" t="s">
        <v>49</v>
      </c>
      <c r="I35" s="5" t="s">
        <v>50</v>
      </c>
      <c r="J35" s="5" t="s">
        <v>51</v>
      </c>
      <c r="K35" s="5" t="s">
        <v>44</v>
      </c>
      <c r="L35" s="3">
        <v>20</v>
      </c>
      <c r="M35" s="3">
        <v>20</v>
      </c>
      <c r="N35" t="s">
        <v>52</v>
      </c>
      <c r="O35" s="5" t="str">
        <f t="shared" si="0"/>
        <v>42516015胡海蝶</v>
      </c>
      <c r="P35" s="5" t="s">
        <v>46</v>
      </c>
      <c r="Q35" s="5" t="s">
        <v>47</v>
      </c>
      <c r="R35" s="5" t="s">
        <v>53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2502019</v>
      </c>
      <c r="E36" s="5" t="s">
        <v>88</v>
      </c>
      <c r="F36" s="5" t="s">
        <v>89</v>
      </c>
      <c r="G36" s="2">
        <v>9787544678759</v>
      </c>
      <c r="H36" t="s">
        <v>22</v>
      </c>
      <c r="I36" s="5" t="s">
        <v>23</v>
      </c>
      <c r="J36" s="5" t="s">
        <v>24</v>
      </c>
      <c r="K36" s="5" t="s">
        <v>25</v>
      </c>
      <c r="L36" s="3">
        <v>42</v>
      </c>
      <c r="M36" s="3">
        <v>32.76</v>
      </c>
      <c r="N36" t="s">
        <v>26</v>
      </c>
      <c r="O36" s="5" t="str">
        <f t="shared" si="0"/>
        <v>42516016周芳羽</v>
      </c>
      <c r="P36" s="5" t="s">
        <v>27</v>
      </c>
      <c r="Q36" s="5" t="s">
        <v>28</v>
      </c>
      <c r="R36" s="5" t="s">
        <v>90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2502019</v>
      </c>
      <c r="E37" s="5" t="s">
        <v>88</v>
      </c>
      <c r="F37" s="5" t="s">
        <v>89</v>
      </c>
      <c r="G37" s="2">
        <v>9787521326741</v>
      </c>
      <c r="H37" s="5" t="s">
        <v>30</v>
      </c>
      <c r="I37" s="5" t="s">
        <v>31</v>
      </c>
      <c r="J37" s="5" t="s">
        <v>32</v>
      </c>
      <c r="K37" s="5" t="s">
        <v>33</v>
      </c>
      <c r="L37" s="3">
        <v>62.8</v>
      </c>
      <c r="M37" s="3">
        <v>48.98</v>
      </c>
      <c r="N37" t="s">
        <v>34</v>
      </c>
      <c r="O37" s="5" t="str">
        <f t="shared" si="0"/>
        <v>42516016周芳羽</v>
      </c>
      <c r="P37" s="5" t="s">
        <v>27</v>
      </c>
      <c r="Q37" s="5" t="s">
        <v>28</v>
      </c>
      <c r="R37" s="5" t="s">
        <v>90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2502019</v>
      </c>
      <c r="E38" s="5" t="s">
        <v>88</v>
      </c>
      <c r="F38" s="5" t="s">
        <v>89</v>
      </c>
      <c r="G38" s="2">
        <v>9787040589818</v>
      </c>
      <c r="H38" s="6" t="s">
        <v>54</v>
      </c>
      <c r="I38" s="5" t="s">
        <v>55</v>
      </c>
      <c r="J38" s="5" t="s">
        <v>43</v>
      </c>
      <c r="K38" s="5" t="s">
        <v>56</v>
      </c>
      <c r="L38" s="3">
        <v>56.8</v>
      </c>
      <c r="M38" s="3">
        <v>43.17</v>
      </c>
      <c r="N38" t="s">
        <v>38</v>
      </c>
      <c r="O38" s="5" t="str">
        <f t="shared" si="0"/>
        <v>42516016周芳羽</v>
      </c>
      <c r="P38" s="5" t="s">
        <v>57</v>
      </c>
      <c r="Q38" s="5" t="s">
        <v>28</v>
      </c>
      <c r="R38" s="5" t="s">
        <v>58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2502019</v>
      </c>
      <c r="E39" s="5" t="s">
        <v>91</v>
      </c>
      <c r="F39" s="5" t="s">
        <v>92</v>
      </c>
      <c r="G39" s="2">
        <v>9787544678759</v>
      </c>
      <c r="H39" t="s">
        <v>22</v>
      </c>
      <c r="I39" s="5" t="s">
        <v>23</v>
      </c>
      <c r="J39" s="5" t="s">
        <v>24</v>
      </c>
      <c r="K39" s="5" t="s">
        <v>25</v>
      </c>
      <c r="L39" s="3">
        <v>42</v>
      </c>
      <c r="M39" s="3">
        <v>32.76</v>
      </c>
      <c r="N39" t="s">
        <v>26</v>
      </c>
      <c r="O39" s="5" t="str">
        <f t="shared" si="0"/>
        <v>42516019李泽原</v>
      </c>
      <c r="P39" s="5" t="s">
        <v>27</v>
      </c>
      <c r="Q39" s="5" t="s">
        <v>28</v>
      </c>
      <c r="R39" s="5" t="s">
        <v>93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2502019</v>
      </c>
      <c r="E40" s="5" t="s">
        <v>91</v>
      </c>
      <c r="F40" s="5" t="s">
        <v>92</v>
      </c>
      <c r="G40" s="2">
        <v>9787521326741</v>
      </c>
      <c r="H40" s="5" t="s">
        <v>30</v>
      </c>
      <c r="I40" s="5" t="s">
        <v>31</v>
      </c>
      <c r="J40" s="5" t="s">
        <v>32</v>
      </c>
      <c r="K40" s="5" t="s">
        <v>33</v>
      </c>
      <c r="L40" s="3">
        <v>62.8</v>
      </c>
      <c r="M40" s="3">
        <v>48.98</v>
      </c>
      <c r="N40" t="s">
        <v>34</v>
      </c>
      <c r="O40" s="5" t="str">
        <f t="shared" si="0"/>
        <v>42516019李泽原</v>
      </c>
      <c r="P40" s="5" t="s">
        <v>27</v>
      </c>
      <c r="Q40" s="5" t="s">
        <v>28</v>
      </c>
      <c r="R40" s="5" t="s">
        <v>93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2502019</v>
      </c>
      <c r="E41" s="5" t="s">
        <v>91</v>
      </c>
      <c r="F41" s="5" t="s">
        <v>92</v>
      </c>
      <c r="G41" s="2">
        <v>9787550452527</v>
      </c>
      <c r="H41" s="5" t="s">
        <v>35</v>
      </c>
      <c r="I41" s="5" t="s">
        <v>36</v>
      </c>
      <c r="J41" s="5" t="s">
        <v>37</v>
      </c>
      <c r="K41" s="5" t="s">
        <v>33</v>
      </c>
      <c r="L41" s="3">
        <v>35</v>
      </c>
      <c r="M41" s="3">
        <v>26.6</v>
      </c>
      <c r="N41" t="s">
        <v>38</v>
      </c>
      <c r="O41" s="5" t="str">
        <f t="shared" si="0"/>
        <v>42516019李泽原</v>
      </c>
      <c r="P41" s="5" t="s">
        <v>39</v>
      </c>
      <c r="Q41" s="5" t="s">
        <v>28</v>
      </c>
      <c r="R41" s="5" t="s">
        <v>40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2502019</v>
      </c>
      <c r="E42" s="5" t="s">
        <v>91</v>
      </c>
      <c r="F42" s="5" t="s">
        <v>92</v>
      </c>
      <c r="G42" s="2">
        <v>9787040599022</v>
      </c>
      <c r="H42" s="5" t="s">
        <v>41</v>
      </c>
      <c r="I42" s="5" t="s">
        <v>42</v>
      </c>
      <c r="J42" s="5" t="s">
        <v>43</v>
      </c>
      <c r="K42" s="5" t="s">
        <v>44</v>
      </c>
      <c r="L42" s="3">
        <v>18</v>
      </c>
      <c r="M42" s="3">
        <v>18</v>
      </c>
      <c r="N42" t="s">
        <v>45</v>
      </c>
      <c r="O42" s="5" t="str">
        <f t="shared" si="0"/>
        <v>42516019李泽原</v>
      </c>
      <c r="P42" s="5" t="s">
        <v>46</v>
      </c>
      <c r="Q42" s="5" t="s">
        <v>47</v>
      </c>
      <c r="R42" s="5" t="s">
        <v>48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2502019</v>
      </c>
      <c r="E43" s="5" t="s">
        <v>91</v>
      </c>
      <c r="F43" s="5" t="s">
        <v>92</v>
      </c>
      <c r="G43" s="2">
        <v>9771674678253</v>
      </c>
      <c r="H43" s="5" t="s">
        <v>49</v>
      </c>
      <c r="I43" s="5" t="s">
        <v>50</v>
      </c>
      <c r="J43" s="5" t="s">
        <v>51</v>
      </c>
      <c r="K43" s="5" t="s">
        <v>44</v>
      </c>
      <c r="L43" s="3">
        <v>20</v>
      </c>
      <c r="M43" s="3">
        <v>20</v>
      </c>
      <c r="N43" t="s">
        <v>52</v>
      </c>
      <c r="O43" s="5" t="str">
        <f t="shared" si="0"/>
        <v>42516019李泽原</v>
      </c>
      <c r="P43" s="5" t="s">
        <v>46</v>
      </c>
      <c r="Q43" s="5" t="s">
        <v>47</v>
      </c>
      <c r="R43" s="5" t="s">
        <v>53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2502019</v>
      </c>
      <c r="E44" s="5" t="s">
        <v>91</v>
      </c>
      <c r="F44" s="5" t="s">
        <v>92</v>
      </c>
      <c r="G44" s="2">
        <v>9787040589818</v>
      </c>
      <c r="H44" s="6" t="s">
        <v>54</v>
      </c>
      <c r="I44" s="5" t="s">
        <v>55</v>
      </c>
      <c r="J44" s="5" t="s">
        <v>43</v>
      </c>
      <c r="K44" s="5" t="s">
        <v>56</v>
      </c>
      <c r="L44" s="3">
        <v>56.8</v>
      </c>
      <c r="M44" s="3">
        <v>43.17</v>
      </c>
      <c r="N44" t="s">
        <v>38</v>
      </c>
      <c r="O44" s="5" t="str">
        <f t="shared" si="0"/>
        <v>42516019李泽原</v>
      </c>
      <c r="P44" s="5" t="s">
        <v>57</v>
      </c>
      <c r="Q44" s="5" t="s">
        <v>28</v>
      </c>
      <c r="R44" s="5" t="s">
        <v>58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2502019</v>
      </c>
      <c r="E45" s="5" t="s">
        <v>91</v>
      </c>
      <c r="F45" s="5" t="s">
        <v>92</v>
      </c>
      <c r="G45" s="2">
        <v>9787118133004</v>
      </c>
      <c r="H45" s="5" t="s">
        <v>59</v>
      </c>
      <c r="I45" s="5" t="s">
        <v>60</v>
      </c>
      <c r="J45" s="5" t="s">
        <v>61</v>
      </c>
      <c r="K45" s="5" t="s">
        <v>25</v>
      </c>
      <c r="L45" s="3">
        <v>48</v>
      </c>
      <c r="M45" s="3">
        <v>36.479999999999997</v>
      </c>
      <c r="N45" t="s">
        <v>38</v>
      </c>
      <c r="O45" s="5" t="str">
        <f t="shared" si="0"/>
        <v>42516019李泽原</v>
      </c>
      <c r="P45" s="5" t="s">
        <v>62</v>
      </c>
      <c r="Q45" s="5" t="s">
        <v>28</v>
      </c>
      <c r="R45" s="5" t="s">
        <v>63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2502019</v>
      </c>
      <c r="E46" s="5" t="s">
        <v>91</v>
      </c>
      <c r="F46" s="5" t="s">
        <v>92</v>
      </c>
      <c r="G46" s="2">
        <v>9787550455160</v>
      </c>
      <c r="H46" s="5" t="s">
        <v>64</v>
      </c>
      <c r="I46" s="5" t="s">
        <v>65</v>
      </c>
      <c r="J46" s="5" t="s">
        <v>37</v>
      </c>
      <c r="K46" s="5" t="s">
        <v>66</v>
      </c>
      <c r="L46" s="3">
        <v>58.5</v>
      </c>
      <c r="M46" s="3">
        <v>44.46</v>
      </c>
      <c r="N46" t="s">
        <v>26</v>
      </c>
      <c r="O46" s="5" t="str">
        <f t="shared" si="0"/>
        <v>42516019李泽原</v>
      </c>
      <c r="P46" s="5" t="s">
        <v>67</v>
      </c>
      <c r="Q46" s="5" t="s">
        <v>68</v>
      </c>
      <c r="R46" s="5" t="s">
        <v>94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2502019</v>
      </c>
      <c r="E47" s="5" t="s">
        <v>95</v>
      </c>
      <c r="F47" s="5" t="s">
        <v>96</v>
      </c>
      <c r="G47" s="2">
        <v>9787544678759</v>
      </c>
      <c r="H47" t="s">
        <v>22</v>
      </c>
      <c r="I47" s="5" t="s">
        <v>23</v>
      </c>
      <c r="J47" s="5" t="s">
        <v>24</v>
      </c>
      <c r="K47" s="5" t="s">
        <v>25</v>
      </c>
      <c r="L47" s="3">
        <v>42</v>
      </c>
      <c r="M47" s="3">
        <v>32.76</v>
      </c>
      <c r="N47" t="s">
        <v>26</v>
      </c>
      <c r="O47" s="5" t="str">
        <f t="shared" si="0"/>
        <v>42516022康慧媛</v>
      </c>
      <c r="P47" s="5" t="s">
        <v>27</v>
      </c>
      <c r="Q47" s="5" t="s">
        <v>28</v>
      </c>
      <c r="R47" s="5" t="s">
        <v>97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2502019</v>
      </c>
      <c r="E48" s="5" t="s">
        <v>95</v>
      </c>
      <c r="F48" s="5" t="s">
        <v>96</v>
      </c>
      <c r="G48" s="2">
        <v>9787521326741</v>
      </c>
      <c r="H48" s="5" t="s">
        <v>30</v>
      </c>
      <c r="I48" s="5" t="s">
        <v>31</v>
      </c>
      <c r="J48" s="5" t="s">
        <v>32</v>
      </c>
      <c r="K48" s="5" t="s">
        <v>33</v>
      </c>
      <c r="L48" s="3">
        <v>62.8</v>
      </c>
      <c r="M48" s="3">
        <v>48.98</v>
      </c>
      <c r="N48" t="s">
        <v>34</v>
      </c>
      <c r="O48" s="5" t="str">
        <f t="shared" si="0"/>
        <v>42516022康慧媛</v>
      </c>
      <c r="P48" s="5" t="s">
        <v>27</v>
      </c>
      <c r="Q48" s="5" t="s">
        <v>28</v>
      </c>
      <c r="R48" s="5" t="s">
        <v>97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2502019</v>
      </c>
      <c r="E49" s="5" t="s">
        <v>95</v>
      </c>
      <c r="F49" s="5" t="s">
        <v>96</v>
      </c>
      <c r="G49" s="2">
        <v>9787550452527</v>
      </c>
      <c r="H49" s="5" t="s">
        <v>35</v>
      </c>
      <c r="I49" s="5" t="s">
        <v>36</v>
      </c>
      <c r="J49" s="5" t="s">
        <v>37</v>
      </c>
      <c r="K49" s="5" t="s">
        <v>33</v>
      </c>
      <c r="L49" s="3">
        <v>35</v>
      </c>
      <c r="M49" s="3">
        <v>26.6</v>
      </c>
      <c r="N49" t="s">
        <v>38</v>
      </c>
      <c r="O49" s="5" t="str">
        <f t="shared" si="0"/>
        <v>42516022康慧媛</v>
      </c>
      <c r="P49" s="5" t="s">
        <v>39</v>
      </c>
      <c r="Q49" s="5" t="s">
        <v>28</v>
      </c>
      <c r="R49" s="5" t="s">
        <v>40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2502019</v>
      </c>
      <c r="E50" s="5" t="s">
        <v>95</v>
      </c>
      <c r="F50" s="5" t="s">
        <v>96</v>
      </c>
      <c r="G50" s="2">
        <v>9787040599022</v>
      </c>
      <c r="H50" s="5" t="s">
        <v>41</v>
      </c>
      <c r="I50" s="5" t="s">
        <v>42</v>
      </c>
      <c r="J50" s="5" t="s">
        <v>43</v>
      </c>
      <c r="K50" s="5" t="s">
        <v>44</v>
      </c>
      <c r="L50" s="3">
        <v>18</v>
      </c>
      <c r="M50" s="3">
        <v>18</v>
      </c>
      <c r="N50" t="s">
        <v>45</v>
      </c>
      <c r="O50" s="5" t="str">
        <f t="shared" si="0"/>
        <v>42516022康慧媛</v>
      </c>
      <c r="P50" s="5" t="s">
        <v>46</v>
      </c>
      <c r="Q50" s="5" t="s">
        <v>47</v>
      </c>
      <c r="R50" s="5" t="s">
        <v>48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2502019</v>
      </c>
      <c r="E51" s="5" t="s">
        <v>95</v>
      </c>
      <c r="F51" s="5" t="s">
        <v>96</v>
      </c>
      <c r="G51" s="2">
        <v>9771674678253</v>
      </c>
      <c r="H51" s="5" t="s">
        <v>49</v>
      </c>
      <c r="I51" s="5" t="s">
        <v>50</v>
      </c>
      <c r="J51" s="5" t="s">
        <v>51</v>
      </c>
      <c r="K51" s="5" t="s">
        <v>44</v>
      </c>
      <c r="L51" s="3">
        <v>20</v>
      </c>
      <c r="M51" s="3">
        <v>20</v>
      </c>
      <c r="N51" t="s">
        <v>52</v>
      </c>
      <c r="O51" s="5" t="str">
        <f t="shared" si="0"/>
        <v>42516022康慧媛</v>
      </c>
      <c r="P51" s="5" t="s">
        <v>46</v>
      </c>
      <c r="Q51" s="5" t="s">
        <v>47</v>
      </c>
      <c r="R51" s="5" t="s">
        <v>53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2502019</v>
      </c>
      <c r="E52" s="5" t="s">
        <v>95</v>
      </c>
      <c r="F52" s="5" t="s">
        <v>96</v>
      </c>
      <c r="G52" s="2">
        <v>9787040589818</v>
      </c>
      <c r="H52" s="6" t="s">
        <v>54</v>
      </c>
      <c r="I52" s="5" t="s">
        <v>55</v>
      </c>
      <c r="J52" s="5" t="s">
        <v>43</v>
      </c>
      <c r="K52" s="5" t="s">
        <v>56</v>
      </c>
      <c r="L52" s="3">
        <v>56.8</v>
      </c>
      <c r="M52" s="3">
        <v>43.17</v>
      </c>
      <c r="N52" t="s">
        <v>38</v>
      </c>
      <c r="O52" s="5" t="str">
        <f t="shared" si="0"/>
        <v>42516022康慧媛</v>
      </c>
      <c r="P52" s="5" t="s">
        <v>57</v>
      </c>
      <c r="Q52" s="5" t="s">
        <v>28</v>
      </c>
      <c r="R52" s="5" t="s">
        <v>58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2502019</v>
      </c>
      <c r="E53" s="5" t="s">
        <v>95</v>
      </c>
      <c r="F53" s="5" t="s">
        <v>96</v>
      </c>
      <c r="G53" s="2">
        <v>9787118133004</v>
      </c>
      <c r="H53" s="5" t="s">
        <v>59</v>
      </c>
      <c r="I53" s="5" t="s">
        <v>60</v>
      </c>
      <c r="J53" s="5" t="s">
        <v>61</v>
      </c>
      <c r="K53" s="5" t="s">
        <v>25</v>
      </c>
      <c r="L53" s="3">
        <v>48</v>
      </c>
      <c r="M53" s="3">
        <v>36.479999999999997</v>
      </c>
      <c r="N53" t="s">
        <v>38</v>
      </c>
      <c r="O53" s="5" t="str">
        <f t="shared" si="0"/>
        <v>42516022康慧媛</v>
      </c>
      <c r="P53" s="5" t="s">
        <v>62</v>
      </c>
      <c r="Q53" s="5" t="s">
        <v>28</v>
      </c>
      <c r="R53" s="5" t="s">
        <v>63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2502019</v>
      </c>
      <c r="E54" s="5" t="s">
        <v>95</v>
      </c>
      <c r="F54" s="5" t="s">
        <v>96</v>
      </c>
      <c r="G54" s="2">
        <v>9787550455160</v>
      </c>
      <c r="H54" s="5" t="s">
        <v>64</v>
      </c>
      <c r="I54" s="5" t="s">
        <v>65</v>
      </c>
      <c r="J54" s="5" t="s">
        <v>37</v>
      </c>
      <c r="K54" s="5" t="s">
        <v>66</v>
      </c>
      <c r="L54" s="3">
        <v>58.5</v>
      </c>
      <c r="M54" s="3">
        <v>44.46</v>
      </c>
      <c r="N54" t="s">
        <v>26</v>
      </c>
      <c r="O54" s="5" t="str">
        <f t="shared" si="0"/>
        <v>42516022康慧媛</v>
      </c>
      <c r="P54" s="5" t="s">
        <v>67</v>
      </c>
      <c r="Q54" s="5" t="s">
        <v>68</v>
      </c>
      <c r="R54" s="5" t="s">
        <v>98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2502019</v>
      </c>
      <c r="E55" s="5" t="s">
        <v>99</v>
      </c>
      <c r="F55" s="5" t="s">
        <v>100</v>
      </c>
      <c r="G55" s="2">
        <v>9787544678759</v>
      </c>
      <c r="H55" t="s">
        <v>22</v>
      </c>
      <c r="I55" s="5" t="s">
        <v>23</v>
      </c>
      <c r="J55" s="5" t="s">
        <v>24</v>
      </c>
      <c r="K55" s="5" t="s">
        <v>25</v>
      </c>
      <c r="L55" s="3">
        <v>42</v>
      </c>
      <c r="M55" s="3">
        <v>32.76</v>
      </c>
      <c r="N55" t="s">
        <v>26</v>
      </c>
      <c r="O55" s="5" t="str">
        <f t="shared" si="0"/>
        <v>42516025叶雨萌</v>
      </c>
      <c r="P55" s="5" t="s">
        <v>27</v>
      </c>
      <c r="Q55" s="5" t="s">
        <v>28</v>
      </c>
      <c r="R55" s="5" t="s">
        <v>101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2502019</v>
      </c>
      <c r="E56" s="5" t="s">
        <v>99</v>
      </c>
      <c r="F56" s="5" t="s">
        <v>100</v>
      </c>
      <c r="G56" s="2">
        <v>9787521326741</v>
      </c>
      <c r="H56" s="5" t="s">
        <v>30</v>
      </c>
      <c r="I56" s="5" t="s">
        <v>31</v>
      </c>
      <c r="J56" s="5" t="s">
        <v>32</v>
      </c>
      <c r="K56" s="5" t="s">
        <v>33</v>
      </c>
      <c r="L56" s="3">
        <v>62.8</v>
      </c>
      <c r="M56" s="3">
        <v>48.98</v>
      </c>
      <c r="N56" t="s">
        <v>34</v>
      </c>
      <c r="O56" s="5" t="str">
        <f t="shared" si="0"/>
        <v>42516025叶雨萌</v>
      </c>
      <c r="P56" s="5" t="s">
        <v>27</v>
      </c>
      <c r="Q56" s="5" t="s">
        <v>28</v>
      </c>
      <c r="R56" s="5" t="s">
        <v>101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2502019</v>
      </c>
      <c r="E57" s="5" t="s">
        <v>99</v>
      </c>
      <c r="F57" s="5" t="s">
        <v>100</v>
      </c>
      <c r="G57" s="2">
        <v>9787040589818</v>
      </c>
      <c r="H57" s="6" t="s">
        <v>54</v>
      </c>
      <c r="I57" s="5" t="s">
        <v>55</v>
      </c>
      <c r="J57" s="5" t="s">
        <v>43</v>
      </c>
      <c r="K57" s="5" t="s">
        <v>56</v>
      </c>
      <c r="L57" s="3">
        <v>56.8</v>
      </c>
      <c r="M57" s="3">
        <v>43.17</v>
      </c>
      <c r="N57" t="s">
        <v>38</v>
      </c>
      <c r="O57" s="5" t="str">
        <f t="shared" si="0"/>
        <v>42516025叶雨萌</v>
      </c>
      <c r="P57" s="5" t="s">
        <v>57</v>
      </c>
      <c r="Q57" s="5" t="s">
        <v>28</v>
      </c>
      <c r="R57" s="5" t="s">
        <v>58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2502019</v>
      </c>
      <c r="E58" s="5" t="s">
        <v>102</v>
      </c>
      <c r="F58" s="5" t="s">
        <v>103</v>
      </c>
      <c r="G58" s="2">
        <v>9787544678759</v>
      </c>
      <c r="H58" t="s">
        <v>22</v>
      </c>
      <c r="I58" s="5" t="s">
        <v>23</v>
      </c>
      <c r="J58" s="5" t="s">
        <v>24</v>
      </c>
      <c r="K58" s="5" t="s">
        <v>25</v>
      </c>
      <c r="L58" s="3">
        <v>42</v>
      </c>
      <c r="M58" s="3">
        <v>32.76</v>
      </c>
      <c r="N58" t="s">
        <v>26</v>
      </c>
      <c r="O58" s="5" t="str">
        <f t="shared" si="0"/>
        <v>42516027吴林霖</v>
      </c>
      <c r="P58" s="5" t="s">
        <v>27</v>
      </c>
      <c r="Q58" s="5" t="s">
        <v>28</v>
      </c>
      <c r="R58" s="5" t="s">
        <v>101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2502019</v>
      </c>
      <c r="E59" s="5" t="s">
        <v>102</v>
      </c>
      <c r="F59" s="5" t="s">
        <v>103</v>
      </c>
      <c r="G59" s="2">
        <v>9787521326741</v>
      </c>
      <c r="H59" s="5" t="s">
        <v>30</v>
      </c>
      <c r="I59" s="5" t="s">
        <v>31</v>
      </c>
      <c r="J59" s="5" t="s">
        <v>32</v>
      </c>
      <c r="K59" s="5" t="s">
        <v>33</v>
      </c>
      <c r="L59" s="3">
        <v>62.8</v>
      </c>
      <c r="M59" s="3">
        <v>48.98</v>
      </c>
      <c r="N59" t="s">
        <v>34</v>
      </c>
      <c r="O59" s="5" t="str">
        <f t="shared" si="0"/>
        <v>42516027吴林霖</v>
      </c>
      <c r="P59" s="5" t="s">
        <v>27</v>
      </c>
      <c r="Q59" s="5" t="s">
        <v>28</v>
      </c>
      <c r="R59" s="5" t="s">
        <v>101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2502019</v>
      </c>
      <c r="E60" s="5" t="s">
        <v>102</v>
      </c>
      <c r="F60" s="5" t="s">
        <v>103</v>
      </c>
      <c r="G60" s="2">
        <v>9771674678253</v>
      </c>
      <c r="H60" s="5" t="s">
        <v>49</v>
      </c>
      <c r="I60" s="5" t="s">
        <v>50</v>
      </c>
      <c r="J60" s="5" t="s">
        <v>51</v>
      </c>
      <c r="K60" s="5" t="s">
        <v>44</v>
      </c>
      <c r="L60" s="3">
        <v>20</v>
      </c>
      <c r="M60" s="3">
        <v>20</v>
      </c>
      <c r="N60" t="s">
        <v>52</v>
      </c>
      <c r="O60" s="5" t="str">
        <f t="shared" si="0"/>
        <v>42516027吴林霖</v>
      </c>
      <c r="P60" s="5" t="s">
        <v>46</v>
      </c>
      <c r="Q60" s="5" t="s">
        <v>47</v>
      </c>
      <c r="R60" s="5" t="s">
        <v>53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2502019</v>
      </c>
      <c r="E61" s="5" t="s">
        <v>102</v>
      </c>
      <c r="F61" s="5" t="s">
        <v>103</v>
      </c>
      <c r="G61" s="2">
        <v>9787040589818</v>
      </c>
      <c r="H61" s="6" t="s">
        <v>54</v>
      </c>
      <c r="I61" s="5" t="s">
        <v>55</v>
      </c>
      <c r="J61" s="5" t="s">
        <v>43</v>
      </c>
      <c r="K61" s="5" t="s">
        <v>56</v>
      </c>
      <c r="L61" s="3">
        <v>56.8</v>
      </c>
      <c r="M61" s="3">
        <v>43.17</v>
      </c>
      <c r="N61" t="s">
        <v>38</v>
      </c>
      <c r="O61" s="5" t="str">
        <f t="shared" si="0"/>
        <v>42516027吴林霖</v>
      </c>
      <c r="P61" s="5" t="s">
        <v>57</v>
      </c>
      <c r="Q61" s="5" t="s">
        <v>28</v>
      </c>
      <c r="R61" s="5" t="s">
        <v>58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2502019</v>
      </c>
      <c r="E62" s="5" t="s">
        <v>104</v>
      </c>
      <c r="F62" s="5" t="s">
        <v>105</v>
      </c>
      <c r="G62" s="2">
        <v>9787544678759</v>
      </c>
      <c r="H62" t="s">
        <v>22</v>
      </c>
      <c r="I62" s="5" t="s">
        <v>23</v>
      </c>
      <c r="J62" s="5" t="s">
        <v>24</v>
      </c>
      <c r="K62" s="5" t="s">
        <v>25</v>
      </c>
      <c r="L62" s="3">
        <v>42</v>
      </c>
      <c r="M62" s="3">
        <v>32.76</v>
      </c>
      <c r="N62" t="s">
        <v>26</v>
      </c>
      <c r="O62" s="5" t="str">
        <f t="shared" si="0"/>
        <v>42516030高含霖</v>
      </c>
      <c r="P62" s="5" t="s">
        <v>27</v>
      </c>
      <c r="Q62" s="5" t="s">
        <v>28</v>
      </c>
      <c r="R62" s="5" t="s">
        <v>93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2502019</v>
      </c>
      <c r="E63" s="5" t="s">
        <v>104</v>
      </c>
      <c r="F63" s="5" t="s">
        <v>105</v>
      </c>
      <c r="G63" s="2">
        <v>9787521326741</v>
      </c>
      <c r="H63" s="5" t="s">
        <v>30</v>
      </c>
      <c r="I63" s="5" t="s">
        <v>31</v>
      </c>
      <c r="J63" s="5" t="s">
        <v>32</v>
      </c>
      <c r="K63" s="5" t="s">
        <v>33</v>
      </c>
      <c r="L63" s="3">
        <v>62.8</v>
      </c>
      <c r="M63" s="3">
        <v>48.98</v>
      </c>
      <c r="N63" t="s">
        <v>34</v>
      </c>
      <c r="O63" s="5" t="str">
        <f t="shared" si="0"/>
        <v>42516030高含霖</v>
      </c>
      <c r="P63" s="5" t="s">
        <v>27</v>
      </c>
      <c r="Q63" s="5" t="s">
        <v>28</v>
      </c>
      <c r="R63" s="5" t="s">
        <v>93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2502019</v>
      </c>
      <c r="E64" s="5" t="s">
        <v>104</v>
      </c>
      <c r="F64" s="5" t="s">
        <v>105</v>
      </c>
      <c r="G64" s="2">
        <v>9787550452527</v>
      </c>
      <c r="H64" s="5" t="s">
        <v>35</v>
      </c>
      <c r="I64" s="5" t="s">
        <v>36</v>
      </c>
      <c r="J64" s="5" t="s">
        <v>37</v>
      </c>
      <c r="K64" s="5" t="s">
        <v>33</v>
      </c>
      <c r="L64" s="3">
        <v>35</v>
      </c>
      <c r="M64" s="3">
        <v>26.6</v>
      </c>
      <c r="N64" t="s">
        <v>38</v>
      </c>
      <c r="O64" s="5" t="str">
        <f t="shared" si="0"/>
        <v>42516030高含霖</v>
      </c>
      <c r="P64" s="5" t="s">
        <v>39</v>
      </c>
      <c r="Q64" s="5" t="s">
        <v>28</v>
      </c>
      <c r="R64" s="5" t="s">
        <v>40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2502019</v>
      </c>
      <c r="E65" s="5" t="s">
        <v>104</v>
      </c>
      <c r="F65" s="5" t="s">
        <v>105</v>
      </c>
      <c r="G65" s="2">
        <v>9787040599022</v>
      </c>
      <c r="H65" s="5" t="s">
        <v>41</v>
      </c>
      <c r="I65" s="5" t="s">
        <v>42</v>
      </c>
      <c r="J65" s="5" t="s">
        <v>43</v>
      </c>
      <c r="K65" s="5" t="s">
        <v>44</v>
      </c>
      <c r="L65" s="3">
        <v>18</v>
      </c>
      <c r="M65" s="3">
        <v>18</v>
      </c>
      <c r="N65" t="s">
        <v>45</v>
      </c>
      <c r="O65" s="5" t="str">
        <f t="shared" si="0"/>
        <v>42516030高含霖</v>
      </c>
      <c r="P65" s="5" t="s">
        <v>46</v>
      </c>
      <c r="Q65" s="5" t="s">
        <v>47</v>
      </c>
      <c r="R65" s="5" t="s">
        <v>48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2502019</v>
      </c>
      <c r="E66" s="5" t="s">
        <v>104</v>
      </c>
      <c r="F66" s="5" t="s">
        <v>105</v>
      </c>
      <c r="G66" s="2">
        <v>9771674678253</v>
      </c>
      <c r="H66" s="5" t="s">
        <v>49</v>
      </c>
      <c r="I66" s="5" t="s">
        <v>50</v>
      </c>
      <c r="J66" s="5" t="s">
        <v>51</v>
      </c>
      <c r="K66" s="5" t="s">
        <v>44</v>
      </c>
      <c r="L66" s="3">
        <v>20</v>
      </c>
      <c r="M66" s="3">
        <v>20</v>
      </c>
      <c r="N66" t="s">
        <v>52</v>
      </c>
      <c r="O66" s="5" t="str">
        <f t="shared" si="0"/>
        <v>42516030高含霖</v>
      </c>
      <c r="P66" s="5" t="s">
        <v>46</v>
      </c>
      <c r="Q66" s="5" t="s">
        <v>47</v>
      </c>
      <c r="R66" s="5" t="s">
        <v>53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2502019</v>
      </c>
      <c r="E67" s="5" t="s">
        <v>104</v>
      </c>
      <c r="F67" s="5" t="s">
        <v>105</v>
      </c>
      <c r="G67" s="2">
        <v>9787040589818</v>
      </c>
      <c r="H67" s="6" t="s">
        <v>54</v>
      </c>
      <c r="I67" s="5" t="s">
        <v>55</v>
      </c>
      <c r="J67" s="5" t="s">
        <v>43</v>
      </c>
      <c r="K67" s="5" t="s">
        <v>56</v>
      </c>
      <c r="L67" s="3">
        <v>56.8</v>
      </c>
      <c r="M67" s="3">
        <v>43.17</v>
      </c>
      <c r="N67" t="s">
        <v>38</v>
      </c>
      <c r="O67" s="5" t="str">
        <f t="shared" ref="O67:O117" si="1">E67&amp;F67</f>
        <v>42516030高含霖</v>
      </c>
      <c r="P67" s="5" t="s">
        <v>57</v>
      </c>
      <c r="Q67" s="5" t="s">
        <v>28</v>
      </c>
      <c r="R67" s="5" t="s">
        <v>58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2502019</v>
      </c>
      <c r="E68" s="5" t="s">
        <v>104</v>
      </c>
      <c r="F68" s="5" t="s">
        <v>105</v>
      </c>
      <c r="G68" s="2">
        <v>9787118133004</v>
      </c>
      <c r="H68" s="5" t="s">
        <v>59</v>
      </c>
      <c r="I68" s="5" t="s">
        <v>60</v>
      </c>
      <c r="J68" s="5" t="s">
        <v>61</v>
      </c>
      <c r="K68" s="5" t="s">
        <v>25</v>
      </c>
      <c r="L68" s="3">
        <v>48</v>
      </c>
      <c r="M68" s="3">
        <v>36.479999999999997</v>
      </c>
      <c r="N68" t="s">
        <v>38</v>
      </c>
      <c r="O68" s="5" t="str">
        <f t="shared" si="1"/>
        <v>42516030高含霖</v>
      </c>
      <c r="P68" s="5" t="s">
        <v>62</v>
      </c>
      <c r="Q68" s="5" t="s">
        <v>28</v>
      </c>
      <c r="R68" s="5" t="s">
        <v>76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2502019</v>
      </c>
      <c r="E69" s="5" t="s">
        <v>104</v>
      </c>
      <c r="F69" s="5" t="s">
        <v>105</v>
      </c>
      <c r="G69" s="2">
        <v>9787550455160</v>
      </c>
      <c r="H69" s="5" t="s">
        <v>64</v>
      </c>
      <c r="I69" s="5" t="s">
        <v>65</v>
      </c>
      <c r="J69" s="5" t="s">
        <v>37</v>
      </c>
      <c r="K69" s="5" t="s">
        <v>66</v>
      </c>
      <c r="L69" s="3">
        <v>58.5</v>
      </c>
      <c r="M69" s="3">
        <v>44.46</v>
      </c>
      <c r="N69" t="s">
        <v>26</v>
      </c>
      <c r="O69" s="5" t="str">
        <f t="shared" si="1"/>
        <v>42516030高含霖</v>
      </c>
      <c r="P69" s="5" t="s">
        <v>67</v>
      </c>
      <c r="Q69" s="5" t="s">
        <v>68</v>
      </c>
      <c r="R69" s="5" t="s">
        <v>69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2502019</v>
      </c>
      <c r="E70" s="5" t="s">
        <v>106</v>
      </c>
      <c r="F70" s="5" t="s">
        <v>107</v>
      </c>
      <c r="G70" s="2">
        <v>9787544678759</v>
      </c>
      <c r="H70" t="s">
        <v>22</v>
      </c>
      <c r="I70" s="5" t="s">
        <v>23</v>
      </c>
      <c r="J70" s="5" t="s">
        <v>24</v>
      </c>
      <c r="K70" s="5" t="s">
        <v>25</v>
      </c>
      <c r="L70" s="3">
        <v>42</v>
      </c>
      <c r="M70" s="3">
        <v>32.76</v>
      </c>
      <c r="N70" t="s">
        <v>26</v>
      </c>
      <c r="O70" s="5" t="str">
        <f t="shared" si="1"/>
        <v>42516032高方圆</v>
      </c>
      <c r="P70" s="5" t="s">
        <v>27</v>
      </c>
      <c r="Q70" s="5" t="s">
        <v>28</v>
      </c>
      <c r="R70" s="5" t="s">
        <v>75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2502019</v>
      </c>
      <c r="E71" s="5" t="s">
        <v>106</v>
      </c>
      <c r="F71" s="5" t="s">
        <v>107</v>
      </c>
      <c r="G71" s="2">
        <v>9787521326741</v>
      </c>
      <c r="H71" s="5" t="s">
        <v>30</v>
      </c>
      <c r="I71" s="5" t="s">
        <v>31</v>
      </c>
      <c r="J71" s="5" t="s">
        <v>32</v>
      </c>
      <c r="K71" s="5" t="s">
        <v>33</v>
      </c>
      <c r="L71" s="3">
        <v>62.8</v>
      </c>
      <c r="M71" s="3">
        <v>48.98</v>
      </c>
      <c r="N71" t="s">
        <v>34</v>
      </c>
      <c r="O71" s="5" t="str">
        <f t="shared" si="1"/>
        <v>42516032高方圆</v>
      </c>
      <c r="P71" s="5" t="s">
        <v>27</v>
      </c>
      <c r="Q71" s="5" t="s">
        <v>28</v>
      </c>
      <c r="R71" s="5" t="s">
        <v>75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2502019</v>
      </c>
      <c r="E72" s="5" t="s">
        <v>106</v>
      </c>
      <c r="F72" s="5" t="s">
        <v>107</v>
      </c>
      <c r="G72" s="2">
        <v>9787040599022</v>
      </c>
      <c r="H72" s="5" t="s">
        <v>41</v>
      </c>
      <c r="I72" s="5" t="s">
        <v>42</v>
      </c>
      <c r="J72" s="5" t="s">
        <v>43</v>
      </c>
      <c r="K72" s="5" t="s">
        <v>44</v>
      </c>
      <c r="L72" s="3">
        <v>18</v>
      </c>
      <c r="M72" s="3">
        <v>18</v>
      </c>
      <c r="N72" t="s">
        <v>45</v>
      </c>
      <c r="O72" s="5" t="str">
        <f t="shared" si="1"/>
        <v>42516032高方圆</v>
      </c>
      <c r="P72" s="5" t="s">
        <v>46</v>
      </c>
      <c r="Q72" s="5" t="s">
        <v>47</v>
      </c>
      <c r="R72" s="5" t="s">
        <v>48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2502019</v>
      </c>
      <c r="E73" s="5" t="s">
        <v>106</v>
      </c>
      <c r="F73" s="5" t="s">
        <v>107</v>
      </c>
      <c r="G73" s="2">
        <v>9771674678253</v>
      </c>
      <c r="H73" s="5" t="s">
        <v>49</v>
      </c>
      <c r="I73" s="5" t="s">
        <v>50</v>
      </c>
      <c r="J73" s="5" t="s">
        <v>51</v>
      </c>
      <c r="K73" s="5" t="s">
        <v>44</v>
      </c>
      <c r="L73" s="3">
        <v>20</v>
      </c>
      <c r="M73" s="3">
        <v>20</v>
      </c>
      <c r="N73" t="s">
        <v>52</v>
      </c>
      <c r="O73" s="5" t="str">
        <f t="shared" si="1"/>
        <v>42516032高方圆</v>
      </c>
      <c r="P73" s="5" t="s">
        <v>46</v>
      </c>
      <c r="Q73" s="5" t="s">
        <v>47</v>
      </c>
      <c r="R73" s="5" t="s">
        <v>53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2502019</v>
      </c>
      <c r="E74" s="5" t="s">
        <v>106</v>
      </c>
      <c r="F74" s="5" t="s">
        <v>107</v>
      </c>
      <c r="G74" s="2">
        <v>9787040589818</v>
      </c>
      <c r="H74" s="6" t="s">
        <v>54</v>
      </c>
      <c r="I74" s="5" t="s">
        <v>55</v>
      </c>
      <c r="J74" s="5" t="s">
        <v>43</v>
      </c>
      <c r="K74" s="5" t="s">
        <v>56</v>
      </c>
      <c r="L74" s="3">
        <v>56.8</v>
      </c>
      <c r="M74" s="3">
        <v>43.17</v>
      </c>
      <c r="N74" t="s">
        <v>38</v>
      </c>
      <c r="O74" s="5" t="str">
        <f t="shared" si="1"/>
        <v>42516032高方圆</v>
      </c>
      <c r="P74" s="5" t="s">
        <v>57</v>
      </c>
      <c r="Q74" s="5" t="s">
        <v>28</v>
      </c>
      <c r="R74" s="5" t="s">
        <v>58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2502019</v>
      </c>
      <c r="E75" s="5" t="s">
        <v>108</v>
      </c>
      <c r="F75" s="5" t="s">
        <v>109</v>
      </c>
      <c r="G75" s="2">
        <v>9787544678759</v>
      </c>
      <c r="H75" t="s">
        <v>22</v>
      </c>
      <c r="I75" s="5" t="s">
        <v>23</v>
      </c>
      <c r="J75" s="5" t="s">
        <v>24</v>
      </c>
      <c r="K75" s="5" t="s">
        <v>25</v>
      </c>
      <c r="L75" s="3">
        <v>42</v>
      </c>
      <c r="M75" s="3">
        <v>32.76</v>
      </c>
      <c r="N75" t="s">
        <v>26</v>
      </c>
      <c r="O75" s="5" t="str">
        <f t="shared" si="1"/>
        <v>42516035吴宇鑫</v>
      </c>
      <c r="P75" s="5" t="s">
        <v>27</v>
      </c>
      <c r="Q75" s="5" t="s">
        <v>28</v>
      </c>
      <c r="R75" s="5" t="s">
        <v>110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2502019</v>
      </c>
      <c r="E76" s="5" t="s">
        <v>108</v>
      </c>
      <c r="F76" s="5" t="s">
        <v>109</v>
      </c>
      <c r="G76" s="2">
        <v>9787521326741</v>
      </c>
      <c r="H76" s="5" t="s">
        <v>30</v>
      </c>
      <c r="I76" s="5" t="s">
        <v>31</v>
      </c>
      <c r="J76" s="5" t="s">
        <v>32</v>
      </c>
      <c r="K76" s="5" t="s">
        <v>33</v>
      </c>
      <c r="L76" s="3">
        <v>62.8</v>
      </c>
      <c r="M76" s="3">
        <v>48.98</v>
      </c>
      <c r="N76" t="s">
        <v>34</v>
      </c>
      <c r="O76" s="5" t="str">
        <f t="shared" si="1"/>
        <v>42516035吴宇鑫</v>
      </c>
      <c r="P76" s="5" t="s">
        <v>27</v>
      </c>
      <c r="Q76" s="5" t="s">
        <v>28</v>
      </c>
      <c r="R76" s="5" t="s">
        <v>110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2502019</v>
      </c>
      <c r="E77" s="5" t="s">
        <v>108</v>
      </c>
      <c r="F77" s="5" t="s">
        <v>109</v>
      </c>
      <c r="G77" s="2">
        <v>9787550452527</v>
      </c>
      <c r="H77" s="5" t="s">
        <v>35</v>
      </c>
      <c r="I77" s="5" t="s">
        <v>36</v>
      </c>
      <c r="J77" s="5" t="s">
        <v>37</v>
      </c>
      <c r="K77" s="5" t="s">
        <v>33</v>
      </c>
      <c r="L77" s="3">
        <v>35</v>
      </c>
      <c r="M77" s="3">
        <v>26.6</v>
      </c>
      <c r="N77" t="s">
        <v>38</v>
      </c>
      <c r="O77" s="5" t="str">
        <f t="shared" si="1"/>
        <v>42516035吴宇鑫</v>
      </c>
      <c r="P77" s="5" t="s">
        <v>39</v>
      </c>
      <c r="Q77" s="5" t="s">
        <v>28</v>
      </c>
      <c r="R77" s="5" t="s">
        <v>40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2502019</v>
      </c>
      <c r="E78" s="5" t="s">
        <v>108</v>
      </c>
      <c r="F78" s="5" t="s">
        <v>109</v>
      </c>
      <c r="G78" s="2">
        <v>9787040599022</v>
      </c>
      <c r="H78" s="5" t="s">
        <v>41</v>
      </c>
      <c r="I78" s="5" t="s">
        <v>42</v>
      </c>
      <c r="J78" s="5" t="s">
        <v>43</v>
      </c>
      <c r="K78" s="5" t="s">
        <v>44</v>
      </c>
      <c r="L78" s="3">
        <v>18</v>
      </c>
      <c r="M78" s="3">
        <v>18</v>
      </c>
      <c r="N78" t="s">
        <v>45</v>
      </c>
      <c r="O78" s="5" t="str">
        <f t="shared" si="1"/>
        <v>42516035吴宇鑫</v>
      </c>
      <c r="P78" s="5" t="s">
        <v>46</v>
      </c>
      <c r="Q78" s="5" t="s">
        <v>47</v>
      </c>
      <c r="R78" s="5" t="s">
        <v>48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2502019</v>
      </c>
      <c r="E79" s="5" t="s">
        <v>108</v>
      </c>
      <c r="F79" s="5" t="s">
        <v>109</v>
      </c>
      <c r="G79" s="2">
        <v>9771674678253</v>
      </c>
      <c r="H79" s="5" t="s">
        <v>49</v>
      </c>
      <c r="I79" s="5" t="s">
        <v>50</v>
      </c>
      <c r="J79" s="5" t="s">
        <v>51</v>
      </c>
      <c r="K79" s="5" t="s">
        <v>44</v>
      </c>
      <c r="L79" s="3">
        <v>20</v>
      </c>
      <c r="M79" s="3">
        <v>20</v>
      </c>
      <c r="N79" t="s">
        <v>52</v>
      </c>
      <c r="O79" s="5" t="str">
        <f t="shared" si="1"/>
        <v>42516035吴宇鑫</v>
      </c>
      <c r="P79" s="5" t="s">
        <v>46</v>
      </c>
      <c r="Q79" s="5" t="s">
        <v>47</v>
      </c>
      <c r="R79" s="5" t="s">
        <v>53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2502019</v>
      </c>
      <c r="E80" s="5" t="s">
        <v>108</v>
      </c>
      <c r="F80" s="5" t="s">
        <v>109</v>
      </c>
      <c r="G80" s="2">
        <v>9787040589818</v>
      </c>
      <c r="H80" s="6" t="s">
        <v>54</v>
      </c>
      <c r="I80" s="5" t="s">
        <v>55</v>
      </c>
      <c r="J80" s="5" t="s">
        <v>43</v>
      </c>
      <c r="K80" s="5" t="s">
        <v>56</v>
      </c>
      <c r="L80" s="3">
        <v>56.8</v>
      </c>
      <c r="M80" s="3">
        <v>43.17</v>
      </c>
      <c r="N80" t="s">
        <v>38</v>
      </c>
      <c r="O80" s="5" t="str">
        <f t="shared" si="1"/>
        <v>42516035吴宇鑫</v>
      </c>
      <c r="P80" s="5" t="s">
        <v>57</v>
      </c>
      <c r="Q80" s="5" t="s">
        <v>28</v>
      </c>
      <c r="R80" s="5" t="s">
        <v>58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2502019</v>
      </c>
      <c r="E81" s="5" t="s">
        <v>108</v>
      </c>
      <c r="F81" s="5" t="s">
        <v>109</v>
      </c>
      <c r="G81" s="2">
        <v>9787118133004</v>
      </c>
      <c r="H81" s="5" t="s">
        <v>59</v>
      </c>
      <c r="I81" s="5" t="s">
        <v>60</v>
      </c>
      <c r="J81" s="5" t="s">
        <v>61</v>
      </c>
      <c r="K81" s="5" t="s">
        <v>25</v>
      </c>
      <c r="L81" s="3">
        <v>48</v>
      </c>
      <c r="M81" s="3">
        <v>36.479999999999997</v>
      </c>
      <c r="N81" t="s">
        <v>38</v>
      </c>
      <c r="O81" s="5" t="str">
        <f t="shared" si="1"/>
        <v>42516035吴宇鑫</v>
      </c>
      <c r="P81" s="5" t="s">
        <v>62</v>
      </c>
      <c r="Q81" s="5" t="s">
        <v>28</v>
      </c>
      <c r="R81" s="5" t="s">
        <v>63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2502019</v>
      </c>
      <c r="E82" s="5" t="s">
        <v>108</v>
      </c>
      <c r="F82" s="5" t="s">
        <v>109</v>
      </c>
      <c r="G82" s="2">
        <v>9787550455160</v>
      </c>
      <c r="H82" s="5" t="s">
        <v>64</v>
      </c>
      <c r="I82" s="5" t="s">
        <v>65</v>
      </c>
      <c r="J82" s="5" t="s">
        <v>37</v>
      </c>
      <c r="K82" s="5" t="s">
        <v>66</v>
      </c>
      <c r="L82" s="3">
        <v>58.5</v>
      </c>
      <c r="M82" s="3">
        <v>44.46</v>
      </c>
      <c r="N82" t="s">
        <v>26</v>
      </c>
      <c r="O82" s="5" t="str">
        <f t="shared" si="1"/>
        <v>42516035吴宇鑫</v>
      </c>
      <c r="P82" s="5" t="s">
        <v>67</v>
      </c>
      <c r="Q82" s="5" t="s">
        <v>68</v>
      </c>
      <c r="R82" s="5" t="s">
        <v>111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2502019</v>
      </c>
      <c r="E83" s="5" t="s">
        <v>112</v>
      </c>
      <c r="F83" s="5" t="s">
        <v>113</v>
      </c>
      <c r="G83" s="2">
        <v>9787544678759</v>
      </c>
      <c r="H83" t="s">
        <v>22</v>
      </c>
      <c r="I83" s="5" t="s">
        <v>23</v>
      </c>
      <c r="J83" s="5" t="s">
        <v>24</v>
      </c>
      <c r="K83" s="5" t="s">
        <v>25</v>
      </c>
      <c r="L83" s="3">
        <v>42</v>
      </c>
      <c r="M83" s="3">
        <v>32.76</v>
      </c>
      <c r="N83" t="s">
        <v>26</v>
      </c>
      <c r="O83" s="5" t="str">
        <f t="shared" si="1"/>
        <v>42516036方艳琦</v>
      </c>
      <c r="P83" s="5" t="s">
        <v>27</v>
      </c>
      <c r="Q83" s="5" t="s">
        <v>28</v>
      </c>
      <c r="R83" s="5" t="s">
        <v>29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2502019</v>
      </c>
      <c r="E84" s="5" t="s">
        <v>112</v>
      </c>
      <c r="F84" s="5" t="s">
        <v>113</v>
      </c>
      <c r="G84" s="2">
        <v>9787521326741</v>
      </c>
      <c r="H84" s="5" t="s">
        <v>30</v>
      </c>
      <c r="I84" s="5" t="s">
        <v>31</v>
      </c>
      <c r="J84" s="5" t="s">
        <v>32</v>
      </c>
      <c r="K84" s="5" t="s">
        <v>33</v>
      </c>
      <c r="L84" s="3">
        <v>62.8</v>
      </c>
      <c r="M84" s="3">
        <v>48.98</v>
      </c>
      <c r="N84" t="s">
        <v>34</v>
      </c>
      <c r="O84" s="5" t="str">
        <f t="shared" si="1"/>
        <v>42516036方艳琦</v>
      </c>
      <c r="P84" s="5" t="s">
        <v>27</v>
      </c>
      <c r="Q84" s="5" t="s">
        <v>28</v>
      </c>
      <c r="R84" s="5" t="s">
        <v>29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2502019</v>
      </c>
      <c r="E85" s="5" t="s">
        <v>112</v>
      </c>
      <c r="F85" s="5" t="s">
        <v>113</v>
      </c>
      <c r="G85" s="2">
        <v>9771674678253</v>
      </c>
      <c r="H85" s="5" t="s">
        <v>49</v>
      </c>
      <c r="I85" s="5" t="s">
        <v>50</v>
      </c>
      <c r="J85" s="5" t="s">
        <v>51</v>
      </c>
      <c r="K85" s="5" t="s">
        <v>44</v>
      </c>
      <c r="L85" s="3">
        <v>20</v>
      </c>
      <c r="M85" s="3">
        <v>20</v>
      </c>
      <c r="N85" t="s">
        <v>52</v>
      </c>
      <c r="O85" s="5" t="str">
        <f t="shared" si="1"/>
        <v>42516036方艳琦</v>
      </c>
      <c r="P85" s="5" t="s">
        <v>46</v>
      </c>
      <c r="Q85" s="5" t="s">
        <v>47</v>
      </c>
      <c r="R85" s="5" t="s">
        <v>53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2502019</v>
      </c>
      <c r="E86" s="5" t="s">
        <v>112</v>
      </c>
      <c r="F86" s="5" t="s">
        <v>113</v>
      </c>
      <c r="G86" s="2">
        <v>9787040589818</v>
      </c>
      <c r="H86" s="6" t="s">
        <v>54</v>
      </c>
      <c r="I86" s="5" t="s">
        <v>55</v>
      </c>
      <c r="J86" s="5" t="s">
        <v>43</v>
      </c>
      <c r="K86" s="5" t="s">
        <v>56</v>
      </c>
      <c r="L86" s="3">
        <v>56.8</v>
      </c>
      <c r="M86" s="3">
        <v>43.17</v>
      </c>
      <c r="N86" t="s">
        <v>38</v>
      </c>
      <c r="O86" s="5" t="str">
        <f t="shared" si="1"/>
        <v>42516036方艳琦</v>
      </c>
      <c r="P86" s="5" t="s">
        <v>57</v>
      </c>
      <c r="Q86" s="5" t="s">
        <v>28</v>
      </c>
      <c r="R86" s="5" t="s">
        <v>58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2502019</v>
      </c>
      <c r="E87" s="5" t="s">
        <v>114</v>
      </c>
      <c r="F87" s="5" t="s">
        <v>115</v>
      </c>
      <c r="G87" s="2">
        <v>9771674678253</v>
      </c>
      <c r="H87" s="5" t="s">
        <v>49</v>
      </c>
      <c r="I87" s="5" t="s">
        <v>50</v>
      </c>
      <c r="J87" s="5" t="s">
        <v>51</v>
      </c>
      <c r="K87" s="5" t="s">
        <v>44</v>
      </c>
      <c r="L87" s="3">
        <v>20</v>
      </c>
      <c r="M87" s="3">
        <v>20</v>
      </c>
      <c r="N87" t="s">
        <v>52</v>
      </c>
      <c r="O87" s="5" t="str">
        <f t="shared" si="1"/>
        <v>42516037高宇轩</v>
      </c>
      <c r="P87" s="5" t="s">
        <v>46</v>
      </c>
      <c r="Q87" s="5" t="s">
        <v>47</v>
      </c>
      <c r="R87" s="5" t="s">
        <v>53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2502019</v>
      </c>
      <c r="E88" s="5" t="s">
        <v>114</v>
      </c>
      <c r="F88" s="5" t="s">
        <v>115</v>
      </c>
      <c r="G88" s="2">
        <v>9787040589818</v>
      </c>
      <c r="H88" s="6" t="s">
        <v>54</v>
      </c>
      <c r="I88" s="5" t="s">
        <v>55</v>
      </c>
      <c r="J88" s="5" t="s">
        <v>43</v>
      </c>
      <c r="K88" s="5" t="s">
        <v>56</v>
      </c>
      <c r="L88" s="3">
        <v>56.8</v>
      </c>
      <c r="M88" s="3">
        <v>43.17</v>
      </c>
      <c r="N88" t="s">
        <v>38</v>
      </c>
      <c r="O88" s="5" t="str">
        <f t="shared" si="1"/>
        <v>42516037高宇轩</v>
      </c>
      <c r="P88" s="5" t="s">
        <v>57</v>
      </c>
      <c r="Q88" s="5" t="s">
        <v>28</v>
      </c>
      <c r="R88" s="5" t="s">
        <v>58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2502019</v>
      </c>
      <c r="E89" s="5" t="s">
        <v>116</v>
      </c>
      <c r="F89" s="5" t="s">
        <v>117</v>
      </c>
      <c r="G89" s="2">
        <v>9787550452527</v>
      </c>
      <c r="H89" s="5" t="s">
        <v>35</v>
      </c>
      <c r="I89" s="5" t="s">
        <v>36</v>
      </c>
      <c r="J89" s="5" t="s">
        <v>37</v>
      </c>
      <c r="K89" s="5" t="s">
        <v>33</v>
      </c>
      <c r="L89" s="3">
        <v>35</v>
      </c>
      <c r="M89" s="3">
        <v>26.6</v>
      </c>
      <c r="N89" t="s">
        <v>38</v>
      </c>
      <c r="O89" s="5" t="str">
        <f t="shared" si="1"/>
        <v>42516041苗竣闻</v>
      </c>
      <c r="P89" s="5" t="s">
        <v>39</v>
      </c>
      <c r="Q89" s="5" t="s">
        <v>28</v>
      </c>
      <c r="R89" s="5" t="s">
        <v>40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2502019</v>
      </c>
      <c r="E90" s="5" t="s">
        <v>116</v>
      </c>
      <c r="F90" s="5" t="s">
        <v>117</v>
      </c>
      <c r="G90" s="2">
        <v>9787040497182</v>
      </c>
      <c r="H90" s="6" t="s">
        <v>118</v>
      </c>
      <c r="I90" s="5" t="s">
        <v>119</v>
      </c>
      <c r="J90" s="5" t="s">
        <v>43</v>
      </c>
      <c r="K90" s="5" t="s">
        <v>120</v>
      </c>
      <c r="L90" s="3">
        <v>37.6</v>
      </c>
      <c r="M90" s="3">
        <v>28.58</v>
      </c>
      <c r="N90" t="s">
        <v>38</v>
      </c>
      <c r="O90" s="5" t="str">
        <f t="shared" si="1"/>
        <v>42516041苗竣闻</v>
      </c>
      <c r="P90" s="5" t="s">
        <v>57</v>
      </c>
      <c r="Q90" s="5" t="s">
        <v>28</v>
      </c>
      <c r="R90" s="5" t="s">
        <v>121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2502019</v>
      </c>
      <c r="E91" s="5" t="s">
        <v>122</v>
      </c>
      <c r="F91" s="5" t="s">
        <v>123</v>
      </c>
      <c r="G91" s="2">
        <v>9787544678759</v>
      </c>
      <c r="H91" t="s">
        <v>22</v>
      </c>
      <c r="I91" s="5" t="s">
        <v>23</v>
      </c>
      <c r="J91" s="5" t="s">
        <v>24</v>
      </c>
      <c r="K91" s="5" t="s">
        <v>25</v>
      </c>
      <c r="L91" s="3">
        <v>42</v>
      </c>
      <c r="M91" s="3">
        <v>32.76</v>
      </c>
      <c r="N91" t="s">
        <v>26</v>
      </c>
      <c r="O91" s="5" t="str">
        <f t="shared" si="1"/>
        <v>42516042刘家欣</v>
      </c>
      <c r="P91" s="5" t="s">
        <v>27</v>
      </c>
      <c r="Q91" s="5" t="s">
        <v>28</v>
      </c>
      <c r="R91" s="5" t="s">
        <v>124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2502019</v>
      </c>
      <c r="E92" s="5" t="s">
        <v>122</v>
      </c>
      <c r="F92" s="5" t="s">
        <v>123</v>
      </c>
      <c r="G92" s="2">
        <v>9787521326741</v>
      </c>
      <c r="H92" s="5" t="s">
        <v>30</v>
      </c>
      <c r="I92" s="5" t="s">
        <v>31</v>
      </c>
      <c r="J92" s="5" t="s">
        <v>32</v>
      </c>
      <c r="K92" s="5" t="s">
        <v>33</v>
      </c>
      <c r="L92" s="3">
        <v>62.8</v>
      </c>
      <c r="M92" s="3">
        <v>48.98</v>
      </c>
      <c r="N92" t="s">
        <v>34</v>
      </c>
      <c r="O92" s="5" t="str">
        <f t="shared" si="1"/>
        <v>42516042刘家欣</v>
      </c>
      <c r="P92" s="5" t="s">
        <v>27</v>
      </c>
      <c r="Q92" s="5" t="s">
        <v>28</v>
      </c>
      <c r="R92" s="5" t="s">
        <v>124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2502019</v>
      </c>
      <c r="E93" s="5" t="s">
        <v>122</v>
      </c>
      <c r="F93" s="5" t="s">
        <v>123</v>
      </c>
      <c r="G93" s="2">
        <v>9787040589818</v>
      </c>
      <c r="H93" s="6" t="s">
        <v>54</v>
      </c>
      <c r="I93" s="5" t="s">
        <v>55</v>
      </c>
      <c r="J93" s="5" t="s">
        <v>43</v>
      </c>
      <c r="K93" s="5" t="s">
        <v>56</v>
      </c>
      <c r="L93" s="3">
        <v>56.8</v>
      </c>
      <c r="M93" s="3">
        <v>43.17</v>
      </c>
      <c r="N93" t="s">
        <v>38</v>
      </c>
      <c r="O93" s="5" t="str">
        <f t="shared" si="1"/>
        <v>42516042刘家欣</v>
      </c>
      <c r="P93" s="5" t="s">
        <v>57</v>
      </c>
      <c r="Q93" s="5" t="s">
        <v>28</v>
      </c>
      <c r="R93" s="5" t="s">
        <v>58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2502019</v>
      </c>
      <c r="E94" s="5" t="s">
        <v>125</v>
      </c>
      <c r="F94" s="5" t="s">
        <v>126</v>
      </c>
      <c r="G94" s="2">
        <v>9787544678759</v>
      </c>
      <c r="H94" t="s">
        <v>22</v>
      </c>
      <c r="I94" s="5" t="s">
        <v>23</v>
      </c>
      <c r="J94" s="5" t="s">
        <v>24</v>
      </c>
      <c r="K94" s="5" t="s">
        <v>25</v>
      </c>
      <c r="L94" s="3">
        <v>42</v>
      </c>
      <c r="M94" s="3">
        <v>32.76</v>
      </c>
      <c r="N94" t="s">
        <v>26</v>
      </c>
      <c r="O94" s="5" t="str">
        <f t="shared" si="1"/>
        <v>42516044美克热阿依·艾尼</v>
      </c>
      <c r="P94" s="5" t="s">
        <v>27</v>
      </c>
      <c r="Q94" s="5" t="s">
        <v>28</v>
      </c>
      <c r="R94" s="5" t="s">
        <v>75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2502019</v>
      </c>
      <c r="E95" s="5" t="s">
        <v>125</v>
      </c>
      <c r="F95" s="5" t="s">
        <v>126</v>
      </c>
      <c r="G95" s="2">
        <v>9787521326741</v>
      </c>
      <c r="H95" s="5" t="s">
        <v>30</v>
      </c>
      <c r="I95" s="5" t="s">
        <v>31</v>
      </c>
      <c r="J95" s="5" t="s">
        <v>32</v>
      </c>
      <c r="K95" s="5" t="s">
        <v>33</v>
      </c>
      <c r="L95" s="3">
        <v>62.8</v>
      </c>
      <c r="M95" s="3">
        <v>48.98</v>
      </c>
      <c r="N95" t="s">
        <v>34</v>
      </c>
      <c r="O95" s="5" t="str">
        <f t="shared" si="1"/>
        <v>42516044美克热阿依·艾尼</v>
      </c>
      <c r="P95" s="5" t="s">
        <v>27</v>
      </c>
      <c r="Q95" s="5" t="s">
        <v>28</v>
      </c>
      <c r="R95" s="5" t="s">
        <v>75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2502019</v>
      </c>
      <c r="E96" s="5" t="s">
        <v>125</v>
      </c>
      <c r="F96" s="5" t="s">
        <v>126</v>
      </c>
      <c r="G96" s="2">
        <v>9787550452527</v>
      </c>
      <c r="H96" s="5" t="s">
        <v>35</v>
      </c>
      <c r="I96" s="5" t="s">
        <v>36</v>
      </c>
      <c r="J96" s="5" t="s">
        <v>37</v>
      </c>
      <c r="K96" s="5" t="s">
        <v>33</v>
      </c>
      <c r="L96" s="3">
        <v>35</v>
      </c>
      <c r="M96" s="3">
        <v>26.6</v>
      </c>
      <c r="N96" t="s">
        <v>38</v>
      </c>
      <c r="O96" s="5" t="str">
        <f t="shared" si="1"/>
        <v>42516044美克热阿依·艾尼</v>
      </c>
      <c r="P96" s="5" t="s">
        <v>39</v>
      </c>
      <c r="Q96" s="5" t="s">
        <v>28</v>
      </c>
      <c r="R96" s="5" t="s">
        <v>40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2502019</v>
      </c>
      <c r="E97" s="5" t="s">
        <v>125</v>
      </c>
      <c r="F97" s="5" t="s">
        <v>126</v>
      </c>
      <c r="G97" s="2">
        <v>9787040599022</v>
      </c>
      <c r="H97" s="5" t="s">
        <v>41</v>
      </c>
      <c r="I97" s="5" t="s">
        <v>42</v>
      </c>
      <c r="J97" s="5" t="s">
        <v>43</v>
      </c>
      <c r="K97" s="5" t="s">
        <v>44</v>
      </c>
      <c r="L97" s="3">
        <v>18</v>
      </c>
      <c r="M97" s="3">
        <v>18</v>
      </c>
      <c r="N97" t="s">
        <v>45</v>
      </c>
      <c r="O97" s="5" t="str">
        <f t="shared" si="1"/>
        <v>42516044美克热阿依·艾尼</v>
      </c>
      <c r="P97" s="5" t="s">
        <v>46</v>
      </c>
      <c r="Q97" s="5" t="s">
        <v>47</v>
      </c>
      <c r="R97" s="5" t="s">
        <v>48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2502019</v>
      </c>
      <c r="E98" s="5" t="s">
        <v>125</v>
      </c>
      <c r="F98" s="5" t="s">
        <v>126</v>
      </c>
      <c r="G98" s="2">
        <v>9771674678253</v>
      </c>
      <c r="H98" s="5" t="s">
        <v>49</v>
      </c>
      <c r="I98" s="5" t="s">
        <v>50</v>
      </c>
      <c r="J98" s="5" t="s">
        <v>51</v>
      </c>
      <c r="K98" s="5" t="s">
        <v>44</v>
      </c>
      <c r="L98" s="3">
        <v>20</v>
      </c>
      <c r="M98" s="3">
        <v>20</v>
      </c>
      <c r="N98" t="s">
        <v>52</v>
      </c>
      <c r="O98" s="5" t="str">
        <f t="shared" si="1"/>
        <v>42516044美克热阿依·艾尼</v>
      </c>
      <c r="P98" s="5" t="s">
        <v>46</v>
      </c>
      <c r="Q98" s="5" t="s">
        <v>47</v>
      </c>
      <c r="R98" s="5" t="s">
        <v>53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2502019</v>
      </c>
      <c r="E99" s="5" t="s">
        <v>125</v>
      </c>
      <c r="F99" s="5" t="s">
        <v>126</v>
      </c>
      <c r="G99" s="2">
        <v>9787040589818</v>
      </c>
      <c r="H99" s="6" t="s">
        <v>54</v>
      </c>
      <c r="I99" s="5" t="s">
        <v>55</v>
      </c>
      <c r="J99" s="5" t="s">
        <v>43</v>
      </c>
      <c r="K99" s="5" t="s">
        <v>56</v>
      </c>
      <c r="L99" s="3">
        <v>56.8</v>
      </c>
      <c r="M99" s="3">
        <v>43.17</v>
      </c>
      <c r="N99" t="s">
        <v>38</v>
      </c>
      <c r="O99" s="5" t="str">
        <f t="shared" si="1"/>
        <v>42516044美克热阿依·艾尼</v>
      </c>
      <c r="P99" s="5" t="s">
        <v>57</v>
      </c>
      <c r="Q99" s="5" t="s">
        <v>28</v>
      </c>
      <c r="R99" s="5" t="s">
        <v>58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2502019</v>
      </c>
      <c r="E100" s="5" t="s">
        <v>125</v>
      </c>
      <c r="F100" s="5" t="s">
        <v>126</v>
      </c>
      <c r="G100" s="2">
        <v>9787118133004</v>
      </c>
      <c r="H100" s="5" t="s">
        <v>59</v>
      </c>
      <c r="I100" s="5" t="s">
        <v>60</v>
      </c>
      <c r="J100" s="5" t="s">
        <v>61</v>
      </c>
      <c r="K100" s="5" t="s">
        <v>25</v>
      </c>
      <c r="L100" s="3">
        <v>48</v>
      </c>
      <c r="M100" s="3">
        <v>36.479999999999997</v>
      </c>
      <c r="N100" t="s">
        <v>38</v>
      </c>
      <c r="O100" s="5" t="str">
        <f t="shared" si="1"/>
        <v>42516044美克热阿依·艾尼</v>
      </c>
      <c r="P100" s="5" t="s">
        <v>62</v>
      </c>
      <c r="Q100" s="5" t="s">
        <v>28</v>
      </c>
      <c r="R100" s="5" t="s">
        <v>76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2502019</v>
      </c>
      <c r="E101" s="5" t="s">
        <v>125</v>
      </c>
      <c r="F101" s="5" t="s">
        <v>126</v>
      </c>
      <c r="G101" s="2">
        <v>9787550455160</v>
      </c>
      <c r="H101" s="5" t="s">
        <v>64</v>
      </c>
      <c r="I101" s="5" t="s">
        <v>65</v>
      </c>
      <c r="J101" s="5" t="s">
        <v>37</v>
      </c>
      <c r="K101" s="5" t="s">
        <v>66</v>
      </c>
      <c r="L101" s="3">
        <v>58.5</v>
      </c>
      <c r="M101" s="3">
        <v>44.46</v>
      </c>
      <c r="N101" t="s">
        <v>26</v>
      </c>
      <c r="O101" s="5" t="str">
        <f t="shared" si="1"/>
        <v>42516044美克热阿依·艾尼</v>
      </c>
      <c r="P101" s="5" t="s">
        <v>67</v>
      </c>
      <c r="Q101" s="5" t="s">
        <v>68</v>
      </c>
      <c r="R101" s="5" t="s">
        <v>127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2502019</v>
      </c>
      <c r="E102" s="5" t="s">
        <v>128</v>
      </c>
      <c r="F102" s="5" t="s">
        <v>129</v>
      </c>
      <c r="G102" s="2">
        <v>9787544678759</v>
      </c>
      <c r="H102" t="s">
        <v>22</v>
      </c>
      <c r="I102" s="5" t="s">
        <v>23</v>
      </c>
      <c r="J102" s="5" t="s">
        <v>24</v>
      </c>
      <c r="K102" s="5" t="s">
        <v>25</v>
      </c>
      <c r="L102" s="3">
        <v>42</v>
      </c>
      <c r="M102" s="3">
        <v>32.76</v>
      </c>
      <c r="N102" t="s">
        <v>26</v>
      </c>
      <c r="O102" s="5" t="str">
        <f t="shared" si="1"/>
        <v>42516046谢伊代·艾买尔</v>
      </c>
      <c r="P102" s="5" t="s">
        <v>27</v>
      </c>
      <c r="Q102" s="5" t="s">
        <v>28</v>
      </c>
      <c r="R102" s="5" t="s">
        <v>29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2502019</v>
      </c>
      <c r="E103" s="5" t="s">
        <v>128</v>
      </c>
      <c r="F103" s="5" t="s">
        <v>129</v>
      </c>
      <c r="G103" s="2">
        <v>9787521326741</v>
      </c>
      <c r="H103" s="5" t="s">
        <v>30</v>
      </c>
      <c r="I103" s="5" t="s">
        <v>31</v>
      </c>
      <c r="J103" s="5" t="s">
        <v>32</v>
      </c>
      <c r="K103" s="5" t="s">
        <v>33</v>
      </c>
      <c r="L103" s="3">
        <v>62.8</v>
      </c>
      <c r="M103" s="3">
        <v>48.98</v>
      </c>
      <c r="N103" t="s">
        <v>34</v>
      </c>
      <c r="O103" s="5" t="str">
        <f t="shared" si="1"/>
        <v>42516046谢伊代·艾买尔</v>
      </c>
      <c r="P103" s="5" t="s">
        <v>27</v>
      </c>
      <c r="Q103" s="5" t="s">
        <v>28</v>
      </c>
      <c r="R103" s="5" t="s">
        <v>29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2502019</v>
      </c>
      <c r="E104" s="5" t="s">
        <v>128</v>
      </c>
      <c r="F104" s="5" t="s">
        <v>129</v>
      </c>
      <c r="G104" s="2">
        <v>9787550452527</v>
      </c>
      <c r="H104" s="5" t="s">
        <v>35</v>
      </c>
      <c r="I104" s="5" t="s">
        <v>36</v>
      </c>
      <c r="J104" s="5" t="s">
        <v>37</v>
      </c>
      <c r="K104" s="5" t="s">
        <v>33</v>
      </c>
      <c r="L104" s="3">
        <v>35</v>
      </c>
      <c r="M104" s="3">
        <v>26.6</v>
      </c>
      <c r="N104" t="s">
        <v>38</v>
      </c>
      <c r="O104" s="5" t="str">
        <f t="shared" si="1"/>
        <v>42516046谢伊代·艾买尔</v>
      </c>
      <c r="P104" s="5" t="s">
        <v>39</v>
      </c>
      <c r="Q104" s="5" t="s">
        <v>28</v>
      </c>
      <c r="R104" s="5" t="s">
        <v>40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2502019</v>
      </c>
      <c r="E105" s="5" t="s">
        <v>128</v>
      </c>
      <c r="F105" s="5" t="s">
        <v>129</v>
      </c>
      <c r="G105" s="2">
        <v>9787040599022</v>
      </c>
      <c r="H105" s="5" t="s">
        <v>41</v>
      </c>
      <c r="I105" s="5" t="s">
        <v>42</v>
      </c>
      <c r="J105" s="5" t="s">
        <v>43</v>
      </c>
      <c r="K105" s="5" t="s">
        <v>44</v>
      </c>
      <c r="L105" s="3">
        <v>18</v>
      </c>
      <c r="M105" s="3">
        <v>18</v>
      </c>
      <c r="N105" t="s">
        <v>45</v>
      </c>
      <c r="O105" s="5" t="str">
        <f t="shared" si="1"/>
        <v>42516046谢伊代·艾买尔</v>
      </c>
      <c r="P105" s="5" t="s">
        <v>46</v>
      </c>
      <c r="Q105" s="5" t="s">
        <v>47</v>
      </c>
      <c r="R105" s="5" t="s">
        <v>48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2502019</v>
      </c>
      <c r="E106" s="5" t="s">
        <v>128</v>
      </c>
      <c r="F106" s="5" t="s">
        <v>129</v>
      </c>
      <c r="G106" s="2">
        <v>9771674678253</v>
      </c>
      <c r="H106" s="5" t="s">
        <v>49</v>
      </c>
      <c r="I106" s="5" t="s">
        <v>50</v>
      </c>
      <c r="J106" s="5" t="s">
        <v>51</v>
      </c>
      <c r="K106" s="5" t="s">
        <v>44</v>
      </c>
      <c r="L106" s="3">
        <v>20</v>
      </c>
      <c r="M106" s="3">
        <v>20</v>
      </c>
      <c r="N106" t="s">
        <v>52</v>
      </c>
      <c r="O106" s="5" t="str">
        <f t="shared" si="1"/>
        <v>42516046谢伊代·艾买尔</v>
      </c>
      <c r="P106" s="5" t="s">
        <v>46</v>
      </c>
      <c r="Q106" s="5" t="s">
        <v>47</v>
      </c>
      <c r="R106" s="5" t="s">
        <v>53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2502019</v>
      </c>
      <c r="E107" s="5" t="s">
        <v>128</v>
      </c>
      <c r="F107" s="5" t="s">
        <v>129</v>
      </c>
      <c r="G107" s="2">
        <v>9787040589818</v>
      </c>
      <c r="H107" s="6" t="s">
        <v>54</v>
      </c>
      <c r="I107" s="5" t="s">
        <v>55</v>
      </c>
      <c r="J107" s="5" t="s">
        <v>43</v>
      </c>
      <c r="K107" s="5" t="s">
        <v>56</v>
      </c>
      <c r="L107" s="3">
        <v>56.8</v>
      </c>
      <c r="M107" s="3">
        <v>43.17</v>
      </c>
      <c r="N107" t="s">
        <v>38</v>
      </c>
      <c r="O107" s="5" t="str">
        <f t="shared" si="1"/>
        <v>42516046谢伊代·艾买尔</v>
      </c>
      <c r="P107" s="5" t="s">
        <v>57</v>
      </c>
      <c r="Q107" s="5" t="s">
        <v>28</v>
      </c>
      <c r="R107" s="5" t="s">
        <v>58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2502019</v>
      </c>
      <c r="E108" s="5" t="s">
        <v>128</v>
      </c>
      <c r="F108" s="5" t="s">
        <v>129</v>
      </c>
      <c r="G108" s="2">
        <v>9787118133004</v>
      </c>
      <c r="H108" s="5" t="s">
        <v>59</v>
      </c>
      <c r="I108" s="5" t="s">
        <v>60</v>
      </c>
      <c r="J108" s="5" t="s">
        <v>61</v>
      </c>
      <c r="K108" s="5" t="s">
        <v>25</v>
      </c>
      <c r="L108" s="3">
        <v>48</v>
      </c>
      <c r="M108" s="3">
        <v>36.479999999999997</v>
      </c>
      <c r="N108" t="s">
        <v>38</v>
      </c>
      <c r="O108" s="5" t="str">
        <f t="shared" si="1"/>
        <v>42516046谢伊代·艾买尔</v>
      </c>
      <c r="P108" s="5" t="s">
        <v>62</v>
      </c>
      <c r="Q108" s="5" t="s">
        <v>28</v>
      </c>
      <c r="R108" s="5" t="s">
        <v>63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2502019</v>
      </c>
      <c r="E109" s="5" t="s">
        <v>128</v>
      </c>
      <c r="F109" s="5" t="s">
        <v>129</v>
      </c>
      <c r="G109" s="2">
        <v>9787550455160</v>
      </c>
      <c r="H109" s="5" t="s">
        <v>64</v>
      </c>
      <c r="I109" s="5" t="s">
        <v>65</v>
      </c>
      <c r="J109" s="5" t="s">
        <v>37</v>
      </c>
      <c r="K109" s="5" t="s">
        <v>66</v>
      </c>
      <c r="L109" s="3">
        <v>58.5</v>
      </c>
      <c r="M109" s="3">
        <v>44.46</v>
      </c>
      <c r="N109" t="s">
        <v>26</v>
      </c>
      <c r="O109" s="5" t="str">
        <f t="shared" si="1"/>
        <v>42516046谢伊代·艾买尔</v>
      </c>
      <c r="P109" s="5" t="s">
        <v>67</v>
      </c>
      <c r="Q109" s="5" t="s">
        <v>68</v>
      </c>
      <c r="R109" s="5" t="s">
        <v>130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2502019</v>
      </c>
      <c r="E110" s="5" t="s">
        <v>131</v>
      </c>
      <c r="F110" s="5" t="s">
        <v>132</v>
      </c>
      <c r="G110" s="2">
        <v>9787544678759</v>
      </c>
      <c r="H110" t="s">
        <v>22</v>
      </c>
      <c r="I110" s="5" t="s">
        <v>23</v>
      </c>
      <c r="J110" s="5" t="s">
        <v>24</v>
      </c>
      <c r="K110" s="5" t="s">
        <v>25</v>
      </c>
      <c r="L110" s="3">
        <v>42</v>
      </c>
      <c r="M110" s="3">
        <v>32.76</v>
      </c>
      <c r="N110" t="s">
        <v>26</v>
      </c>
      <c r="O110" s="5" t="str">
        <f t="shared" si="1"/>
        <v>42516047王凯义</v>
      </c>
      <c r="P110" s="5" t="s">
        <v>27</v>
      </c>
      <c r="Q110" s="5" t="s">
        <v>28</v>
      </c>
      <c r="R110" s="5" t="s">
        <v>101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2502019</v>
      </c>
      <c r="E111" s="5" t="s">
        <v>131</v>
      </c>
      <c r="F111" s="5" t="s">
        <v>132</v>
      </c>
      <c r="G111" s="2">
        <v>9787521326741</v>
      </c>
      <c r="H111" s="5" t="s">
        <v>30</v>
      </c>
      <c r="I111" s="5" t="s">
        <v>31</v>
      </c>
      <c r="J111" s="5" t="s">
        <v>32</v>
      </c>
      <c r="K111" s="5" t="s">
        <v>33</v>
      </c>
      <c r="L111" s="3">
        <v>62.8</v>
      </c>
      <c r="M111" s="3">
        <v>48.98</v>
      </c>
      <c r="N111" t="s">
        <v>34</v>
      </c>
      <c r="O111" s="5" t="str">
        <f t="shared" si="1"/>
        <v>42516047王凯义</v>
      </c>
      <c r="P111" s="5" t="s">
        <v>27</v>
      </c>
      <c r="Q111" s="5" t="s">
        <v>28</v>
      </c>
      <c r="R111" s="5" t="s">
        <v>101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2502019</v>
      </c>
      <c r="E112" s="5" t="s">
        <v>131</v>
      </c>
      <c r="F112" s="5" t="s">
        <v>132</v>
      </c>
      <c r="G112" s="2">
        <v>9787550452527</v>
      </c>
      <c r="H112" s="5" t="s">
        <v>35</v>
      </c>
      <c r="I112" s="5" t="s">
        <v>36</v>
      </c>
      <c r="J112" s="5" t="s">
        <v>37</v>
      </c>
      <c r="K112" s="5" t="s">
        <v>33</v>
      </c>
      <c r="L112" s="3">
        <v>35</v>
      </c>
      <c r="M112" s="3">
        <v>26.6</v>
      </c>
      <c r="N112" t="s">
        <v>38</v>
      </c>
      <c r="O112" s="5" t="str">
        <f t="shared" si="1"/>
        <v>42516047王凯义</v>
      </c>
      <c r="P112" s="5" t="s">
        <v>39</v>
      </c>
      <c r="Q112" s="5" t="s">
        <v>28</v>
      </c>
      <c r="R112" s="5" t="s">
        <v>40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2502019</v>
      </c>
      <c r="E113" s="5" t="s">
        <v>131</v>
      </c>
      <c r="F113" s="5" t="s">
        <v>132</v>
      </c>
      <c r="G113" s="2">
        <v>9787040599022</v>
      </c>
      <c r="H113" s="5" t="s">
        <v>41</v>
      </c>
      <c r="I113" s="5" t="s">
        <v>42</v>
      </c>
      <c r="J113" s="5" t="s">
        <v>43</v>
      </c>
      <c r="K113" s="5" t="s">
        <v>44</v>
      </c>
      <c r="L113" s="3">
        <v>18</v>
      </c>
      <c r="M113" s="3">
        <v>18</v>
      </c>
      <c r="N113" t="s">
        <v>45</v>
      </c>
      <c r="O113" s="5" t="str">
        <f t="shared" si="1"/>
        <v>42516047王凯义</v>
      </c>
      <c r="P113" s="5" t="s">
        <v>46</v>
      </c>
      <c r="Q113" s="5" t="s">
        <v>47</v>
      </c>
      <c r="R113" s="5" t="s">
        <v>48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2502019</v>
      </c>
      <c r="E114" s="5" t="s">
        <v>131</v>
      </c>
      <c r="F114" s="5" t="s">
        <v>132</v>
      </c>
      <c r="G114" s="2">
        <v>9771674678253</v>
      </c>
      <c r="H114" s="5" t="s">
        <v>49</v>
      </c>
      <c r="I114" s="5" t="s">
        <v>50</v>
      </c>
      <c r="J114" s="5" t="s">
        <v>51</v>
      </c>
      <c r="K114" s="5" t="s">
        <v>44</v>
      </c>
      <c r="L114" s="3">
        <v>20</v>
      </c>
      <c r="M114" s="3">
        <v>20</v>
      </c>
      <c r="N114" t="s">
        <v>52</v>
      </c>
      <c r="O114" s="5" t="str">
        <f t="shared" si="1"/>
        <v>42516047王凯义</v>
      </c>
      <c r="P114" s="5" t="s">
        <v>46</v>
      </c>
      <c r="Q114" s="5" t="s">
        <v>47</v>
      </c>
      <c r="R114" s="5" t="s">
        <v>53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2502019</v>
      </c>
      <c r="E115" s="5" t="s">
        <v>131</v>
      </c>
      <c r="F115" s="5" t="s">
        <v>132</v>
      </c>
      <c r="G115" s="2">
        <v>9787040589818</v>
      </c>
      <c r="H115" s="6" t="s">
        <v>54</v>
      </c>
      <c r="I115" s="5" t="s">
        <v>55</v>
      </c>
      <c r="J115" s="5" t="s">
        <v>43</v>
      </c>
      <c r="K115" s="5" t="s">
        <v>56</v>
      </c>
      <c r="L115" s="3">
        <v>56.8</v>
      </c>
      <c r="M115" s="3">
        <v>43.17</v>
      </c>
      <c r="N115" t="s">
        <v>38</v>
      </c>
      <c r="O115" s="5" t="str">
        <f t="shared" si="1"/>
        <v>42516047王凯义</v>
      </c>
      <c r="P115" s="5" t="s">
        <v>57</v>
      </c>
      <c r="Q115" s="5" t="s">
        <v>28</v>
      </c>
      <c r="R115" s="5" t="s">
        <v>58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2502019</v>
      </c>
      <c r="E116" s="5" t="s">
        <v>131</v>
      </c>
      <c r="F116" s="5" t="s">
        <v>132</v>
      </c>
      <c r="G116" s="2">
        <v>9787118133004</v>
      </c>
      <c r="H116" s="5" t="s">
        <v>59</v>
      </c>
      <c r="I116" s="5" t="s">
        <v>60</v>
      </c>
      <c r="J116" s="5" t="s">
        <v>61</v>
      </c>
      <c r="K116" s="5" t="s">
        <v>25</v>
      </c>
      <c r="L116" s="3">
        <v>48</v>
      </c>
      <c r="M116" s="3">
        <v>36.479999999999997</v>
      </c>
      <c r="N116" t="s">
        <v>38</v>
      </c>
      <c r="O116" s="5" t="str">
        <f t="shared" si="1"/>
        <v>42516047王凯义</v>
      </c>
      <c r="P116" s="5" t="s">
        <v>62</v>
      </c>
      <c r="Q116" s="5" t="s">
        <v>28</v>
      </c>
      <c r="R116" s="5" t="s">
        <v>76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2502019</v>
      </c>
      <c r="E117" s="5" t="s">
        <v>131</v>
      </c>
      <c r="F117" s="5" t="s">
        <v>132</v>
      </c>
      <c r="G117" s="2">
        <v>9787550455160</v>
      </c>
      <c r="H117" s="5" t="s">
        <v>64</v>
      </c>
      <c r="I117" s="5" t="s">
        <v>65</v>
      </c>
      <c r="J117" s="5" t="s">
        <v>37</v>
      </c>
      <c r="K117" s="5" t="s">
        <v>66</v>
      </c>
      <c r="L117" s="3">
        <v>58.5</v>
      </c>
      <c r="M117" s="3">
        <v>44.46</v>
      </c>
      <c r="N117" t="s">
        <v>26</v>
      </c>
      <c r="O117" s="5" t="str">
        <f t="shared" si="1"/>
        <v>42516047王凯义</v>
      </c>
      <c r="P117" s="5" t="s">
        <v>67</v>
      </c>
      <c r="Q117" s="5" t="s">
        <v>68</v>
      </c>
      <c r="R117" s="5" t="s">
        <v>94</v>
      </c>
    </row>
  </sheetData>
  <autoFilter ref="A1:AL11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2025-09-15T06:00:42Z</dcterms:created>
  <dcterms:modified xsi:type="dcterms:W3CDTF">2025-09-15T06:06:29Z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C71898FB9F06447393624C2DBA81E251_11</vt:lpwstr>
  </property>
  <property fmtid="{D5CDD505-2E9C-101B-9397-08002B2CF9AE}" pid="3" name="KSOProductBuildVer">
    <vt:lpwstr>2052-12.1.0.22529</vt:lpwstr>
  </property>
</Properties>
</file>