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1141E4BF-0BB4-412E-885F-54363E9337B3}" xr6:coauthVersionLast="47" xr6:coauthVersionMax="47" xr10:uidLastSave="{00000000-0000-0000-0000-000000000000}"/>
  <bookViews>
    <workbookView xWindow="1520" yWindow="152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原始数据!$A$1:$AL$45</definedName>
    <definedName name="_xlnm.Print_Titles" localSheetId="1">打印表!$4:$4</definedName>
  </definedNames>
  <calcPr calcId="191029"/>
  <pivotCaches>
    <pivotCache cacheId="134" r:id="rId5"/>
  </pivotCaches>
</workbook>
</file>

<file path=xl/calcChain.xml><?xml version="1.0" encoding="utf-8"?>
<calcChain xmlns="http://schemas.openxmlformats.org/spreadsheetml/2006/main">
  <c r="A2" i="3" l="1"/>
  <c r="A1" i="3"/>
  <c r="B11" i="3"/>
  <c r="C11" i="3"/>
  <c r="D11" i="3"/>
  <c r="E11" i="3"/>
  <c r="F11" i="3"/>
  <c r="G11" i="3"/>
  <c r="H11" i="3"/>
  <c r="I11" i="3"/>
  <c r="J11" i="3"/>
  <c r="K11" i="3"/>
  <c r="L11" i="3"/>
  <c r="N4" i="3"/>
  <c r="N5" i="3"/>
  <c r="N6" i="3"/>
  <c r="N7" i="3"/>
  <c r="N8" i="3"/>
  <c r="N9" i="3"/>
  <c r="N1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2" i="1"/>
</calcChain>
</file>

<file path=xl/sharedStrings.xml><?xml version="1.0" encoding="utf-8"?>
<sst xmlns="http://schemas.openxmlformats.org/spreadsheetml/2006/main" count="637" uniqueCount="127">
  <si>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</si>
  <si>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</si>
  <si>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</si>
  <si>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</si>
  <si>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</si>
  <si>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</si>
  <si>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</si>
  <si>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</si>
  <si>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</si>
  <si>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</si>
  <si>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</si>
  <si>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</si>
  <si>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</si>
  <si>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</si>
  <si>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</si>
  <si>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</si>
  <si>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</si>
  <si>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工商管理学院</t>
  </si>
  <si>
    <t>2025</t>
  </si>
  <si>
    <t>2025级工商管理类4班</t>
  </si>
  <si>
    <t>42512014</t>
  </si>
  <si>
    <t>孙瑜</t>
  </si>
  <si>
    <t>会计学</t>
  </si>
  <si>
    <t>赵德武</t>
  </si>
  <si>
    <t>西南财经大学出版社</t>
  </si>
  <si>
    <t>第九版</t>
  </si>
  <si>
    <t>K</t>
  </si>
  <si>
    <t>会计学院</t>
  </si>
  <si>
    <t>大学科基础课</t>
  </si>
  <si>
    <t>(2025-2026-1)-ACC200-06</t>
  </si>
  <si>
    <t>会计学学习指导</t>
  </si>
  <si>
    <t>黄增玉</t>
  </si>
  <si>
    <t>第五版</t>
  </si>
  <si>
    <t>J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</si>
  <si>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</si>
  <si>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</si>
  <si>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</si>
  <si>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</si>
  <si>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</si>
  <si>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(2025-2026-1)-BBA100-13</t>
  </si>
  <si>
    <t>全新版大学高阶英语:长篇阅读智慧教程 1(第3版)</t>
  </si>
  <si>
    <t>李荫华、郭杰克</t>
  </si>
  <si>
    <t>上海外语教育出版社</t>
  </si>
  <si>
    <t>第三版</t>
  </si>
  <si>
    <t>外国语学院</t>
  </si>
  <si>
    <t>通识基础课</t>
  </si>
  <si>
    <t>(2025-2026-1)-ENG103-01</t>
  </si>
  <si>
    <t>新编大学英语（第四版）综合教程3</t>
  </si>
  <si>
    <t>何莲珍</t>
  </si>
  <si>
    <t>外语教学与研究出版社</t>
  </si>
  <si>
    <t>第二版</t>
  </si>
  <si>
    <t>E</t>
  </si>
  <si>
    <t>大学生心理健康与人生发展</t>
  </si>
  <si>
    <t>肖宇</t>
  </si>
  <si>
    <t>F</t>
  </si>
  <si>
    <t>心理健康教育中心</t>
  </si>
  <si>
    <t>(2025-2026-1)-HUM104-24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</si>
  <si>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</si>
  <si>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</si>
  <si>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</si>
  <si>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</si>
  <si>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</si>
  <si>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</si>
  <si>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(2025-2026-1)-IPT107-07</t>
  </si>
  <si>
    <t>时事报告大学生版2025-2026-1</t>
  </si>
  <si>
    <t>中宣部</t>
  </si>
  <si>
    <t>时事报告杂志社</t>
  </si>
  <si>
    <t>N</t>
  </si>
  <si>
    <t>(2025-2026-1)-IPT206-27</t>
  </si>
  <si>
    <t>普通高等学校军事课教程</t>
  </si>
  <si>
    <t>关娟茹</t>
  </si>
  <si>
    <t>国防工业出版社</t>
  </si>
  <si>
    <t>武装部</t>
  </si>
  <si>
    <t>(2025-2026-1)-MTT101-02</t>
  </si>
  <si>
    <t>普通高校体育选项课教程</t>
  </si>
  <si>
    <t>杨远波</t>
  </si>
  <si>
    <t>第六版</t>
  </si>
  <si>
    <t>体育学院</t>
  </si>
  <si>
    <t>体育项目</t>
  </si>
  <si>
    <t>(2025-2026-1)-PED110-02</t>
  </si>
  <si>
    <t>42512049</t>
  </si>
  <si>
    <t>罗雨彬</t>
  </si>
  <si>
    <t>(2025-2026-1)-ENG103-22</t>
  </si>
  <si>
    <t>(2025-2026-1)-HUM104-11</t>
  </si>
  <si>
    <t>(2025-2026-1)-IPT107-26</t>
  </si>
  <si>
    <t>(2025-2026-1)-IPT206-25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</si>
  <si>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</si>
  <si>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</si>
  <si>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</si>
  <si>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</si>
  <si>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(2025-2026-1)-MAT301-13</t>
  </si>
  <si>
    <t>(2025-2026-1)-PED104-03</t>
  </si>
  <si>
    <t>42512143</t>
  </si>
  <si>
    <t>余成金艺</t>
  </si>
  <si>
    <t>(2025-2026-1)-ENG103-08</t>
  </si>
  <si>
    <t>(2025-2026-1)-IPT206-28</t>
  </si>
  <si>
    <t>42512179</t>
  </si>
  <si>
    <t>杨璐源</t>
  </si>
  <si>
    <t>(2025-2026-1)-ACC200-05</t>
  </si>
  <si>
    <t>(2025-2026-1)-ENG103-13</t>
  </si>
  <si>
    <t>(2025-2026-1)-IPT206-29</t>
  </si>
  <si>
    <t>42512197</t>
  </si>
  <si>
    <t>刘鑫柯</t>
  </si>
  <si>
    <t>42512230</t>
  </si>
  <si>
    <t>马欣玥</t>
  </si>
  <si>
    <t>42512257</t>
  </si>
  <si>
    <t>廖茁涵</t>
  </si>
  <si>
    <t>(2025-2026-1)-ENG103-02</t>
  </si>
  <si>
    <t>(2025-2026-1)-IPT206-26</t>
  </si>
  <si>
    <t>学号姓名</t>
    <phoneticPr fontId="6" type="noConversion"/>
  </si>
  <si>
    <t>行标签</t>
  </si>
  <si>
    <t>42512014孙瑜</t>
  </si>
  <si>
    <t>42512049罗雨彬</t>
  </si>
  <si>
    <t>42512143余成金艺</t>
  </si>
  <si>
    <t>42512179杨璐源</t>
  </si>
  <si>
    <t>42512197刘鑫柯</t>
  </si>
  <si>
    <t>42512230马欣玥</t>
  </si>
  <si>
    <t>42512257廖茁涵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</si>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</sst>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7259837965" createdVersion="6" refreshedVersion="8" minRefreshableVersion="3" recordCount="44" xr:uid="{C2636899-17B7-40D8-A829-A2FDE7925544}">
  <cacheSource type="worksheet">
    <worksheetSource ref="A1:O45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12" maxValue="2502012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会计学"/>
        <s v="会计学学习指导"/>
        <s v="管理学"/>
        <s v="全新版大学高阶英语:长篇阅读智慧教程 1(第3版)"/>
        <s v="新编大学英语（第四版）综合教程3"/>
        <s v="大学生心理健康与人生发展"/>
        <s v="思想道德与法治（2023年版）"/>
        <s v="时事报告大学生版2025-2026-1"/>
        <s v="普通高等学校军事课教程"/>
        <s v="普通高校体育选项课教程"/>
        <s v="高等数学（上册）(第八版）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2.8"/>
    </cacheField>
    <cacheField name="教材折后价" numFmtId="179">
      <sharedItems containsSemiMixedTypes="0" containsString="0" containsNumber="1" minValue="18" maxValue="48.98"/>
    </cacheField>
    <cacheField name="库位号" numFmtId="0">
      <sharedItems/>
    </cacheField>
    <cacheField name="学号姓名" numFmtId="0">
      <sharedItems count="7">
        <s v="42512014孙瑜"/>
        <s v="42512049罗雨彬"/>
        <s v="42512143余成金艺"/>
        <s v="42512179杨璐源"/>
        <s v="42512197刘鑫柯"/>
        <s v="42512230马欣玥"/>
        <s v="42512257廖茁涵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">
  <r>
    <s v="工商管理学院"/>
    <s v="2025"/>
    <s v="2025级工商管理类4班"/>
    <n v="2502012"/>
    <s v="42512014"/>
    <s v="孙瑜"/>
    <n v="9787550436565"/>
    <x v="0"/>
    <s v="赵德武"/>
    <s v="西南财经大学出版社"/>
    <s v="第九版"/>
    <n v="39.799999999999997"/>
    <n v="30.25"/>
    <s v="K"/>
    <x v="0"/>
  </r>
  <r>
    <s v="工商管理学院"/>
    <s v="2025"/>
    <s v="2025级工商管理类4班"/>
    <n v="2502012"/>
    <s v="42512014"/>
    <s v="孙瑜"/>
    <n v="9787550438767"/>
    <x v="1"/>
    <s v="黄增玉"/>
    <s v="西南财经大学出版社"/>
    <s v="第五版"/>
    <n v="36"/>
    <n v="27.36"/>
    <s v="J"/>
    <x v="0"/>
  </r>
  <r>
    <s v="工商管理学院"/>
    <s v="2025"/>
    <s v="2025级工商管理类4班"/>
    <n v="2502012"/>
    <s v="42512014"/>
    <s v="孙瑜"/>
    <n v="9787040635881"/>
    <x v="2"/>
    <s v="陈传明、徐向艺、赵丽芬"/>
    <s v="高等教育出版社"/>
    <s v="第2版"/>
    <n v="49.6"/>
    <n v="37.700000000000003"/>
    <s v="C"/>
    <x v="0"/>
  </r>
  <r>
    <s v="工商管理学院"/>
    <s v="2025"/>
    <s v="2025级工商管理类4班"/>
    <n v="2502012"/>
    <s v="42512014"/>
    <s v="孙瑜"/>
    <n v="9787544678759"/>
    <x v="3"/>
    <s v="李荫华、郭杰克"/>
    <s v="上海外语教育出版社"/>
    <s v="第三版"/>
    <n v="42"/>
    <n v="32.76"/>
    <s v="C"/>
    <x v="0"/>
  </r>
  <r>
    <s v="工商管理学院"/>
    <s v="2025"/>
    <s v="2025级工商管理类4班"/>
    <n v="2502012"/>
    <s v="42512014"/>
    <s v="孙瑜"/>
    <n v="9787521326741"/>
    <x v="4"/>
    <s v="何莲珍"/>
    <s v="外语教学与研究出版社"/>
    <s v="第二版"/>
    <n v="62.8"/>
    <n v="48.98"/>
    <s v="E"/>
    <x v="0"/>
  </r>
  <r>
    <s v="工商管理学院"/>
    <s v="2025"/>
    <s v="2025级工商管理类4班"/>
    <n v="2502012"/>
    <s v="42512014"/>
    <s v="孙瑜"/>
    <n v="9787550452527"/>
    <x v="5"/>
    <s v="肖宇"/>
    <s v="西南财经大学出版社"/>
    <s v="第二版"/>
    <n v="35"/>
    <n v="26.6"/>
    <s v="F"/>
    <x v="0"/>
  </r>
  <r>
    <s v="工商管理学院"/>
    <s v="2025"/>
    <s v="2025级工商管理类4班"/>
    <n v="2502012"/>
    <s v="42512014"/>
    <s v="孙瑜"/>
    <n v="9787040599022"/>
    <x v="6"/>
    <s v="沈壮海、王易"/>
    <s v="高等教育出版社"/>
    <s v="第一版"/>
    <n v="18"/>
    <n v="18"/>
    <s v="D"/>
    <x v="0"/>
  </r>
  <r>
    <s v="工商管理学院"/>
    <s v="2025"/>
    <s v="2025级工商管理类4班"/>
    <n v="2502012"/>
    <s v="42512014"/>
    <s v="孙瑜"/>
    <n v="9771674678253"/>
    <x v="7"/>
    <s v="中宣部"/>
    <s v="时事报告杂志社"/>
    <s v="第一版"/>
    <n v="20"/>
    <n v="20"/>
    <s v="N"/>
    <x v="0"/>
  </r>
  <r>
    <s v="工商管理学院"/>
    <s v="2025"/>
    <s v="2025级工商管理类4班"/>
    <n v="2502012"/>
    <s v="42512014"/>
    <s v="孙瑜"/>
    <n v="9787118133004"/>
    <x v="8"/>
    <s v="关娟茹"/>
    <s v="国防工业出版社"/>
    <s v="第三版"/>
    <n v="48"/>
    <n v="36.479999999999997"/>
    <s v="F"/>
    <x v="0"/>
  </r>
  <r>
    <s v="工商管理学院"/>
    <s v="2025"/>
    <s v="2025级工商管理类4班"/>
    <n v="2502012"/>
    <s v="42512014"/>
    <s v="孙瑜"/>
    <n v="9787550455160"/>
    <x v="9"/>
    <s v="杨远波"/>
    <s v="西南财经大学出版社"/>
    <s v="第六版"/>
    <n v="58.5"/>
    <n v="44.46"/>
    <s v="C"/>
    <x v="0"/>
  </r>
  <r>
    <s v="工商管理学院"/>
    <s v="2025"/>
    <s v="2025级工商管理类4班"/>
    <n v="2502012"/>
    <s v="42512049"/>
    <s v="罗雨彬"/>
    <n v="9787550436565"/>
    <x v="0"/>
    <s v="赵德武"/>
    <s v="西南财经大学出版社"/>
    <s v="第九版"/>
    <n v="39.799999999999997"/>
    <n v="30.25"/>
    <s v="K"/>
    <x v="1"/>
  </r>
  <r>
    <s v="工商管理学院"/>
    <s v="2025"/>
    <s v="2025级工商管理类4班"/>
    <n v="2502012"/>
    <s v="42512049"/>
    <s v="罗雨彬"/>
    <n v="9787550438767"/>
    <x v="1"/>
    <s v="黄增玉"/>
    <s v="西南财经大学出版社"/>
    <s v="第五版"/>
    <n v="36"/>
    <n v="27.36"/>
    <s v="J"/>
    <x v="1"/>
  </r>
  <r>
    <s v="工商管理学院"/>
    <s v="2025"/>
    <s v="2025级工商管理类4班"/>
    <n v="2502012"/>
    <s v="42512049"/>
    <s v="罗雨彬"/>
    <n v="9787544678759"/>
    <x v="3"/>
    <s v="李荫华、郭杰克"/>
    <s v="上海外语教育出版社"/>
    <s v="第三版"/>
    <n v="42"/>
    <n v="32.76"/>
    <s v="C"/>
    <x v="1"/>
  </r>
  <r>
    <s v="工商管理学院"/>
    <s v="2025"/>
    <s v="2025级工商管理类4班"/>
    <n v="2502012"/>
    <s v="42512049"/>
    <s v="罗雨彬"/>
    <n v="9787521326741"/>
    <x v="4"/>
    <s v="何莲珍"/>
    <s v="外语教学与研究出版社"/>
    <s v="第二版"/>
    <n v="62.8"/>
    <n v="48.98"/>
    <s v="E"/>
    <x v="1"/>
  </r>
  <r>
    <s v="工商管理学院"/>
    <s v="2025"/>
    <s v="2025级工商管理类4班"/>
    <n v="2502012"/>
    <s v="42512049"/>
    <s v="罗雨彬"/>
    <n v="9787550452527"/>
    <x v="5"/>
    <s v="肖宇"/>
    <s v="西南财经大学出版社"/>
    <s v="第二版"/>
    <n v="35"/>
    <n v="26.6"/>
    <s v="F"/>
    <x v="1"/>
  </r>
  <r>
    <s v="工商管理学院"/>
    <s v="2025"/>
    <s v="2025级工商管理类4班"/>
    <n v="2502012"/>
    <s v="42512049"/>
    <s v="罗雨彬"/>
    <n v="9787040599022"/>
    <x v="6"/>
    <s v="沈壮海、王易"/>
    <s v="高等教育出版社"/>
    <s v="第一版"/>
    <n v="18"/>
    <n v="18"/>
    <s v="D"/>
    <x v="1"/>
  </r>
  <r>
    <s v="工商管理学院"/>
    <s v="2025"/>
    <s v="2025级工商管理类4班"/>
    <n v="2502012"/>
    <s v="42512049"/>
    <s v="罗雨彬"/>
    <n v="9771674678253"/>
    <x v="7"/>
    <s v="中宣部"/>
    <s v="时事报告杂志社"/>
    <s v="第一版"/>
    <n v="20"/>
    <n v="20"/>
    <s v="N"/>
    <x v="1"/>
  </r>
  <r>
    <s v="工商管理学院"/>
    <s v="2025"/>
    <s v="2025级工商管理类4班"/>
    <n v="2502012"/>
    <s v="42512049"/>
    <s v="罗雨彬"/>
    <n v="9787040589818"/>
    <x v="10"/>
    <s v="同济大学数学科学学院"/>
    <s v="高等教育出版社"/>
    <s v="第八版"/>
    <n v="56.8"/>
    <n v="43.17"/>
    <s v="F"/>
    <x v="1"/>
  </r>
  <r>
    <s v="工商管理学院"/>
    <s v="2025"/>
    <s v="2025级工商管理类4班"/>
    <n v="2502012"/>
    <s v="42512049"/>
    <s v="罗雨彬"/>
    <n v="9787118133004"/>
    <x v="8"/>
    <s v="关娟茹"/>
    <s v="国防工业出版社"/>
    <s v="第三版"/>
    <n v="48"/>
    <n v="36.479999999999997"/>
    <s v="F"/>
    <x v="1"/>
  </r>
  <r>
    <s v="工商管理学院"/>
    <s v="2025"/>
    <s v="2025级工商管理类4班"/>
    <n v="2502012"/>
    <s v="42512049"/>
    <s v="罗雨彬"/>
    <n v="9787550455160"/>
    <x v="9"/>
    <s v="杨远波"/>
    <s v="西南财经大学出版社"/>
    <s v="第六版"/>
    <n v="58.5"/>
    <n v="44.46"/>
    <s v="C"/>
    <x v="1"/>
  </r>
  <r>
    <s v="工商管理学院"/>
    <s v="2025"/>
    <s v="2025级工商管理类4班"/>
    <n v="2502012"/>
    <s v="42512143"/>
    <s v="余成金艺"/>
    <n v="9787544678759"/>
    <x v="3"/>
    <s v="李荫华、郭杰克"/>
    <s v="上海外语教育出版社"/>
    <s v="第三版"/>
    <n v="42"/>
    <n v="32.76"/>
    <s v="C"/>
    <x v="2"/>
  </r>
  <r>
    <s v="工商管理学院"/>
    <s v="2025"/>
    <s v="2025级工商管理类4班"/>
    <n v="2502012"/>
    <s v="42512143"/>
    <s v="余成金艺"/>
    <n v="9787521326741"/>
    <x v="4"/>
    <s v="何莲珍"/>
    <s v="外语教学与研究出版社"/>
    <s v="第二版"/>
    <n v="62.8"/>
    <n v="48.98"/>
    <s v="E"/>
    <x v="2"/>
  </r>
  <r>
    <s v="工商管理学院"/>
    <s v="2025"/>
    <s v="2025级工商管理类4班"/>
    <n v="2502012"/>
    <s v="42512143"/>
    <s v="余成金艺"/>
    <n v="9771674678253"/>
    <x v="7"/>
    <s v="中宣部"/>
    <s v="时事报告杂志社"/>
    <s v="第一版"/>
    <n v="20"/>
    <n v="20"/>
    <s v="N"/>
    <x v="2"/>
  </r>
  <r>
    <s v="工商管理学院"/>
    <s v="2025"/>
    <s v="2025级工商管理类4班"/>
    <n v="2502012"/>
    <s v="42512143"/>
    <s v="余成金艺"/>
    <n v="9787040589818"/>
    <x v="10"/>
    <s v="同济大学数学科学学院"/>
    <s v="高等教育出版社"/>
    <s v="第八版"/>
    <n v="56.8"/>
    <n v="43.17"/>
    <s v="F"/>
    <x v="2"/>
  </r>
  <r>
    <s v="工商管理学院"/>
    <s v="2025"/>
    <s v="2025级工商管理类4班"/>
    <n v="2502012"/>
    <s v="42512179"/>
    <s v="杨璐源"/>
    <n v="9787550436565"/>
    <x v="0"/>
    <s v="赵德武"/>
    <s v="西南财经大学出版社"/>
    <s v="第九版"/>
    <n v="39.799999999999997"/>
    <n v="30.25"/>
    <s v="K"/>
    <x v="3"/>
  </r>
  <r>
    <s v="工商管理学院"/>
    <s v="2025"/>
    <s v="2025级工商管理类4班"/>
    <n v="2502012"/>
    <s v="42512179"/>
    <s v="杨璐源"/>
    <n v="9787550438767"/>
    <x v="1"/>
    <s v="黄增玉"/>
    <s v="西南财经大学出版社"/>
    <s v="第五版"/>
    <n v="36"/>
    <n v="27.36"/>
    <s v="J"/>
    <x v="3"/>
  </r>
  <r>
    <s v="工商管理学院"/>
    <s v="2025"/>
    <s v="2025级工商管理类4班"/>
    <n v="2502012"/>
    <s v="42512179"/>
    <s v="杨璐源"/>
    <n v="9787544678759"/>
    <x v="3"/>
    <s v="李荫华、郭杰克"/>
    <s v="上海外语教育出版社"/>
    <s v="第三版"/>
    <n v="42"/>
    <n v="32.76"/>
    <s v="C"/>
    <x v="3"/>
  </r>
  <r>
    <s v="工商管理学院"/>
    <s v="2025"/>
    <s v="2025级工商管理类4班"/>
    <n v="2502012"/>
    <s v="42512179"/>
    <s v="杨璐源"/>
    <n v="9787521326741"/>
    <x v="4"/>
    <s v="何莲珍"/>
    <s v="外语教学与研究出版社"/>
    <s v="第二版"/>
    <n v="62.8"/>
    <n v="48.98"/>
    <s v="E"/>
    <x v="3"/>
  </r>
  <r>
    <s v="工商管理学院"/>
    <s v="2025"/>
    <s v="2025级工商管理类4班"/>
    <n v="2502012"/>
    <s v="42512179"/>
    <s v="杨璐源"/>
    <n v="9771674678253"/>
    <x v="7"/>
    <s v="中宣部"/>
    <s v="时事报告杂志社"/>
    <s v="第一版"/>
    <n v="20"/>
    <n v="20"/>
    <s v="N"/>
    <x v="3"/>
  </r>
  <r>
    <s v="工商管理学院"/>
    <s v="2025"/>
    <s v="2025级工商管理类4班"/>
    <n v="2502012"/>
    <s v="42512179"/>
    <s v="杨璐源"/>
    <n v="9787040589818"/>
    <x v="10"/>
    <s v="同济大学数学科学学院"/>
    <s v="高等教育出版社"/>
    <s v="第八版"/>
    <n v="56.8"/>
    <n v="43.17"/>
    <s v="F"/>
    <x v="3"/>
  </r>
  <r>
    <s v="工商管理学院"/>
    <s v="2025"/>
    <s v="2025级工商管理类4班"/>
    <n v="2502012"/>
    <s v="42512197"/>
    <s v="刘鑫柯"/>
    <n v="9787544678759"/>
    <x v="3"/>
    <s v="李荫华、郭杰克"/>
    <s v="上海外语教育出版社"/>
    <s v="第三版"/>
    <n v="42"/>
    <n v="32.76"/>
    <s v="C"/>
    <x v="4"/>
  </r>
  <r>
    <s v="工商管理学院"/>
    <s v="2025"/>
    <s v="2025级工商管理类4班"/>
    <n v="2502012"/>
    <s v="42512197"/>
    <s v="刘鑫柯"/>
    <n v="9787521326741"/>
    <x v="4"/>
    <s v="何莲珍"/>
    <s v="外语教学与研究出版社"/>
    <s v="第二版"/>
    <n v="62.8"/>
    <n v="48.98"/>
    <s v="E"/>
    <x v="4"/>
  </r>
  <r>
    <s v="工商管理学院"/>
    <s v="2025"/>
    <s v="2025级工商管理类4班"/>
    <n v="2502012"/>
    <s v="42512197"/>
    <s v="刘鑫柯"/>
    <n v="9771674678253"/>
    <x v="7"/>
    <s v="中宣部"/>
    <s v="时事报告杂志社"/>
    <s v="第一版"/>
    <n v="20"/>
    <n v="20"/>
    <s v="N"/>
    <x v="4"/>
  </r>
  <r>
    <s v="工商管理学院"/>
    <s v="2025"/>
    <s v="2025级工商管理类4班"/>
    <n v="2502012"/>
    <s v="42512197"/>
    <s v="刘鑫柯"/>
    <n v="9787040589818"/>
    <x v="10"/>
    <s v="同济大学数学科学学院"/>
    <s v="高等教育出版社"/>
    <s v="第八版"/>
    <n v="56.8"/>
    <n v="43.17"/>
    <s v="F"/>
    <x v="4"/>
  </r>
  <r>
    <s v="工商管理学院"/>
    <s v="2025"/>
    <s v="2025级工商管理类4班"/>
    <n v="2502012"/>
    <s v="42512230"/>
    <s v="马欣玥"/>
    <n v="9787040589818"/>
    <x v="10"/>
    <s v="同济大学数学科学学院"/>
    <s v="高等教育出版社"/>
    <s v="第八版"/>
    <n v="56.8"/>
    <n v="43.17"/>
    <s v="F"/>
    <x v="5"/>
  </r>
  <r>
    <s v="工商管理学院"/>
    <s v="2025"/>
    <s v="2025级工商管理类4班"/>
    <n v="2502012"/>
    <s v="42512257"/>
    <s v="廖茁涵"/>
    <n v="9787550436565"/>
    <x v="0"/>
    <s v="赵德武"/>
    <s v="西南财经大学出版社"/>
    <s v="第九版"/>
    <n v="39.799999999999997"/>
    <n v="30.25"/>
    <s v="K"/>
    <x v="6"/>
  </r>
  <r>
    <s v="工商管理学院"/>
    <s v="2025"/>
    <s v="2025级工商管理类4班"/>
    <n v="2502012"/>
    <s v="42512257"/>
    <s v="廖茁涵"/>
    <n v="9787550438767"/>
    <x v="1"/>
    <s v="黄增玉"/>
    <s v="西南财经大学出版社"/>
    <s v="第五版"/>
    <n v="36"/>
    <n v="27.36"/>
    <s v="J"/>
    <x v="6"/>
  </r>
  <r>
    <s v="工商管理学院"/>
    <s v="2025"/>
    <s v="2025级工商管理类4班"/>
    <n v="2502012"/>
    <s v="42512257"/>
    <s v="廖茁涵"/>
    <n v="9787040635881"/>
    <x v="2"/>
    <s v="陈传明、徐向艺、赵丽芬"/>
    <s v="高等教育出版社"/>
    <s v="第2版"/>
    <n v="49.6"/>
    <n v="37.700000000000003"/>
    <s v="C"/>
    <x v="6"/>
  </r>
  <r>
    <s v="工商管理学院"/>
    <s v="2025"/>
    <s v="2025级工商管理类4班"/>
    <n v="2502012"/>
    <s v="42512257"/>
    <s v="廖茁涵"/>
    <n v="9787544678759"/>
    <x v="3"/>
    <s v="李荫华、郭杰克"/>
    <s v="上海外语教育出版社"/>
    <s v="第三版"/>
    <n v="42"/>
    <n v="32.76"/>
    <s v="C"/>
    <x v="6"/>
  </r>
  <r>
    <s v="工商管理学院"/>
    <s v="2025"/>
    <s v="2025级工商管理类4班"/>
    <n v="2502012"/>
    <s v="42512257"/>
    <s v="廖茁涵"/>
    <n v="9787521326741"/>
    <x v="4"/>
    <s v="何莲珍"/>
    <s v="外语教学与研究出版社"/>
    <s v="第二版"/>
    <n v="62.8"/>
    <n v="48.98"/>
    <s v="E"/>
    <x v="6"/>
  </r>
  <r>
    <s v="工商管理学院"/>
    <s v="2025"/>
    <s v="2025级工商管理类4班"/>
    <n v="2502012"/>
    <s v="42512257"/>
    <s v="廖茁涵"/>
    <n v="9787550452527"/>
    <x v="5"/>
    <s v="肖宇"/>
    <s v="西南财经大学出版社"/>
    <s v="第二版"/>
    <n v="35"/>
    <n v="26.6"/>
    <s v="F"/>
    <x v="6"/>
  </r>
  <r>
    <s v="工商管理学院"/>
    <s v="2025"/>
    <s v="2025级工商管理类4班"/>
    <n v="2502012"/>
    <s v="42512257"/>
    <s v="廖茁涵"/>
    <n v="9787040599022"/>
    <x v="6"/>
    <s v="沈壮海、王易"/>
    <s v="高等教育出版社"/>
    <s v="第一版"/>
    <n v="18"/>
    <n v="18"/>
    <s v="D"/>
    <x v="6"/>
  </r>
  <r>
    <s v="工商管理学院"/>
    <s v="2025"/>
    <s v="2025级工商管理类4班"/>
    <n v="2502012"/>
    <s v="42512257"/>
    <s v="廖茁涵"/>
    <n v="9771674678253"/>
    <x v="7"/>
    <s v="中宣部"/>
    <s v="时事报告杂志社"/>
    <s v="第一版"/>
    <n v="20"/>
    <n v="20"/>
    <s v="N"/>
    <x v="6"/>
  </r>
  <r>
    <s v="工商管理学院"/>
    <s v="2025"/>
    <s v="2025级工商管理类4班"/>
    <n v="2502012"/>
    <s v="42512257"/>
    <s v="廖茁涵"/>
    <n v="9787040589818"/>
    <x v="10"/>
    <s v="同济大学数学科学学院"/>
    <s v="高等教育出版社"/>
    <s v="第八版"/>
    <n v="56.8"/>
    <n v="43.17"/>
    <s v="F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97211B-E71B-4CFC-A5E6-0DD10B7464BD}" name="数据透视表6" cacheId="13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1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5"/>
        <item x="10"/>
        <item x="2"/>
        <item x="0"/>
        <item x="1"/>
        <item x="8"/>
        <item x="9"/>
        <item x="3"/>
        <item x="7"/>
        <item x="6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77C7D-E1E6-4DCD-84F1-2C189502C761}">
  <dimension ref="A3:M12"/>
  <sheetViews>
    <sheetView workbookViewId="0">
      <selection activeCell="A3" sqref="A3:M1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7.81640625" bestFit="1" customWidth="1"/>
    <col min="5" max="5" width="8.90625" bestFit="1" customWidth="1"/>
    <col min="6" max="6" width="16.36328125" bestFit="1" customWidth="1"/>
    <col min="7" max="8" width="25.453125" bestFit="1" customWidth="1"/>
    <col min="9" max="9" width="50.54296875" bestFit="1" customWidth="1"/>
    <col min="10" max="10" width="31.6328125" bestFit="1" customWidth="1"/>
    <col min="11" max="11" width="30.08984375" bestFit="1" customWidth="1"/>
    <col min="12" max="12" width="35.6328125" bestFit="1" customWidth="1"/>
    <col min="13" max="13" width="10" bestFit="1" customWidth="1"/>
  </cols>
  <sheetData>
    <row r="3" spans="1:13" x14ac:dyDescent="0.25">
      <c r="A3" s="8" t="s">
        <v>121</v>
      </c>
      <c r="B3" s="8" t="s">
        <v>119</v>
      </c>
    </row>
    <row r="4" spans="1:13" x14ac:dyDescent="0.25">
      <c r="A4" s="8" t="s">
        <v>110</v>
      </c>
      <c r="B4" t="s">
        <v>52</v>
      </c>
      <c r="C4" t="s">
        <v>120</v>
      </c>
      <c r="D4" t="s">
        <v>34</v>
      </c>
      <c r="E4" t="s">
        <v>22</v>
      </c>
      <c r="F4" t="s">
        <v>30</v>
      </c>
      <c r="G4" t="s">
        <v>69</v>
      </c>
      <c r="H4" t="s">
        <v>74</v>
      </c>
      <c r="I4" t="s">
        <v>40</v>
      </c>
      <c r="J4" t="s">
        <v>64</v>
      </c>
      <c r="K4" t="s">
        <v>57</v>
      </c>
      <c r="L4" t="s">
        <v>47</v>
      </c>
      <c r="M4" t="s">
        <v>118</v>
      </c>
    </row>
    <row r="5" spans="1:13" x14ac:dyDescent="0.25">
      <c r="A5" s="9" t="s">
        <v>111</v>
      </c>
      <c r="B5" s="10">
        <v>26.6</v>
      </c>
      <c r="C5" s="10"/>
      <c r="D5" s="10">
        <v>37.700000000000003</v>
      </c>
      <c r="E5" s="10">
        <v>30.25</v>
      </c>
      <c r="F5" s="10">
        <v>27.36</v>
      </c>
      <c r="G5" s="10">
        <v>36.479999999999997</v>
      </c>
      <c r="H5" s="10">
        <v>44.46</v>
      </c>
      <c r="I5" s="10">
        <v>32.76</v>
      </c>
      <c r="J5" s="10">
        <v>20</v>
      </c>
      <c r="K5" s="10">
        <v>18</v>
      </c>
      <c r="L5" s="10">
        <v>48.98</v>
      </c>
      <c r="M5" s="10">
        <v>322.59000000000003</v>
      </c>
    </row>
    <row r="6" spans="1:13" x14ac:dyDescent="0.25">
      <c r="A6" s="9" t="s">
        <v>112</v>
      </c>
      <c r="B6" s="10">
        <v>26.6</v>
      </c>
      <c r="C6" s="10">
        <v>43.17</v>
      </c>
      <c r="D6" s="10"/>
      <c r="E6" s="10">
        <v>30.25</v>
      </c>
      <c r="F6" s="10">
        <v>27.36</v>
      </c>
      <c r="G6" s="10">
        <v>36.479999999999997</v>
      </c>
      <c r="H6" s="10">
        <v>44.46</v>
      </c>
      <c r="I6" s="10">
        <v>32.76</v>
      </c>
      <c r="J6" s="10">
        <v>20</v>
      </c>
      <c r="K6" s="10">
        <v>18</v>
      </c>
      <c r="L6" s="10">
        <v>48.98</v>
      </c>
      <c r="M6" s="10">
        <v>328.06000000000006</v>
      </c>
    </row>
    <row r="7" spans="1:13" x14ac:dyDescent="0.25">
      <c r="A7" s="9" t="s">
        <v>113</v>
      </c>
      <c r="B7" s="10"/>
      <c r="C7" s="10">
        <v>43.17</v>
      </c>
      <c r="D7" s="10"/>
      <c r="E7" s="10"/>
      <c r="F7" s="10"/>
      <c r="G7" s="10"/>
      <c r="H7" s="10"/>
      <c r="I7" s="10">
        <v>32.76</v>
      </c>
      <c r="J7" s="10">
        <v>20</v>
      </c>
      <c r="K7" s="10"/>
      <c r="L7" s="10">
        <v>48.98</v>
      </c>
      <c r="M7" s="10">
        <v>144.91</v>
      </c>
    </row>
    <row r="8" spans="1:13" x14ac:dyDescent="0.25">
      <c r="A8" s="9" t="s">
        <v>114</v>
      </c>
      <c r="B8" s="10"/>
      <c r="C8" s="10">
        <v>43.17</v>
      </c>
      <c r="D8" s="10"/>
      <c r="E8" s="10">
        <v>30.25</v>
      </c>
      <c r="F8" s="10">
        <v>27.36</v>
      </c>
      <c r="G8" s="10"/>
      <c r="H8" s="10"/>
      <c r="I8" s="10">
        <v>32.76</v>
      </c>
      <c r="J8" s="10">
        <v>20</v>
      </c>
      <c r="K8" s="10"/>
      <c r="L8" s="10">
        <v>48.98</v>
      </c>
      <c r="M8" s="10">
        <v>202.51999999999998</v>
      </c>
    </row>
    <row r="9" spans="1:13" x14ac:dyDescent="0.25">
      <c r="A9" s="9" t="s">
        <v>115</v>
      </c>
      <c r="B9" s="10"/>
      <c r="C9" s="10">
        <v>43.17</v>
      </c>
      <c r="D9" s="10"/>
      <c r="E9" s="10"/>
      <c r="F9" s="10"/>
      <c r="G9" s="10"/>
      <c r="H9" s="10"/>
      <c r="I9" s="10">
        <v>32.76</v>
      </c>
      <c r="J9" s="10">
        <v>20</v>
      </c>
      <c r="K9" s="10"/>
      <c r="L9" s="10">
        <v>48.98</v>
      </c>
      <c r="M9" s="10">
        <v>144.91</v>
      </c>
    </row>
    <row r="10" spans="1:13" x14ac:dyDescent="0.25">
      <c r="A10" s="9" t="s">
        <v>116</v>
      </c>
      <c r="B10" s="10"/>
      <c r="C10" s="10">
        <v>43.17</v>
      </c>
      <c r="D10" s="10"/>
      <c r="E10" s="10"/>
      <c r="F10" s="10"/>
      <c r="G10" s="10"/>
      <c r="H10" s="10"/>
      <c r="I10" s="10"/>
      <c r="J10" s="10"/>
      <c r="K10" s="10"/>
      <c r="L10" s="10"/>
      <c r="M10" s="10">
        <v>43.17</v>
      </c>
    </row>
    <row r="11" spans="1:13" x14ac:dyDescent="0.25">
      <c r="A11" s="9" t="s">
        <v>117</v>
      </c>
      <c r="B11" s="10">
        <v>26.6</v>
      </c>
      <c r="C11" s="10">
        <v>43.17</v>
      </c>
      <c r="D11" s="10">
        <v>37.700000000000003</v>
      </c>
      <c r="E11" s="10">
        <v>30.25</v>
      </c>
      <c r="F11" s="10">
        <v>27.36</v>
      </c>
      <c r="G11" s="10"/>
      <c r="H11" s="10"/>
      <c r="I11" s="10">
        <v>32.76</v>
      </c>
      <c r="J11" s="10">
        <v>20</v>
      </c>
      <c r="K11" s="10">
        <v>18</v>
      </c>
      <c r="L11" s="10">
        <v>48.98</v>
      </c>
      <c r="M11" s="10">
        <v>284.82000000000005</v>
      </c>
    </row>
    <row r="12" spans="1:13" x14ac:dyDescent="0.25">
      <c r="A12" s="9" t="s">
        <v>118</v>
      </c>
      <c r="B12" s="10">
        <v>79.800000000000011</v>
      </c>
      <c r="C12" s="10">
        <v>259.02000000000004</v>
      </c>
      <c r="D12" s="10">
        <v>75.400000000000006</v>
      </c>
      <c r="E12" s="10">
        <v>121</v>
      </c>
      <c r="F12" s="10">
        <v>109.44</v>
      </c>
      <c r="G12" s="10">
        <v>72.959999999999994</v>
      </c>
      <c r="H12" s="10">
        <v>88.92</v>
      </c>
      <c r="I12" s="10">
        <v>196.55999999999997</v>
      </c>
      <c r="J12" s="10">
        <v>120</v>
      </c>
      <c r="K12" s="10">
        <v>54</v>
      </c>
      <c r="L12" s="10">
        <v>293.88</v>
      </c>
      <c r="M12" s="10">
        <v>1470.98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D46E2-29D0-49D9-8C07-3957E3AC08AD}">
  <sheetPr>
    <pageSetUpPr fitToPage="1"/>
  </sheetPr>
  <dimension ref="A1:O11"/>
  <sheetViews>
    <sheetView tabSelected="1" workbookViewId="0">
      <selection sqref="A1:XFD11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2502012-工商管理学院-2025级工商管理类4班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110</v>
      </c>
      <c r="B3" s="14" t="s">
        <v>52</v>
      </c>
      <c r="C3" s="14" t="s">
        <v>120</v>
      </c>
      <c r="D3" s="14" t="s">
        <v>34</v>
      </c>
      <c r="E3" s="14" t="s">
        <v>22</v>
      </c>
      <c r="F3" s="14" t="s">
        <v>30</v>
      </c>
      <c r="G3" s="14" t="s">
        <v>69</v>
      </c>
      <c r="H3" s="14" t="s">
        <v>74</v>
      </c>
      <c r="I3" s="14" t="s">
        <v>40</v>
      </c>
      <c r="J3" s="14" t="s">
        <v>64</v>
      </c>
      <c r="K3" s="14" t="s">
        <v>57</v>
      </c>
      <c r="L3" s="14" t="s">
        <v>47</v>
      </c>
      <c r="M3" s="14" t="s">
        <v>122</v>
      </c>
      <c r="N3" s="14" t="s">
        <v>123</v>
      </c>
      <c r="O3" s="14" t="s">
        <v>126</v>
      </c>
    </row>
    <row r="4" spans="1:15" s="19" customFormat="1" ht="14.25" customHeight="1" x14ac:dyDescent="0.3">
      <c r="A4" s="16" t="s">
        <v>111</v>
      </c>
      <c r="B4" s="17">
        <v>26.6</v>
      </c>
      <c r="C4" s="17"/>
      <c r="D4" s="17">
        <v>37.700000000000003</v>
      </c>
      <c r="E4" s="18">
        <v>30.25</v>
      </c>
      <c r="F4" s="18">
        <v>27.36</v>
      </c>
      <c r="G4" s="18">
        <v>36.479999999999997</v>
      </c>
      <c r="H4" s="18">
        <v>44.46</v>
      </c>
      <c r="I4" s="18">
        <v>32.76</v>
      </c>
      <c r="J4" s="18">
        <v>20</v>
      </c>
      <c r="K4" s="18">
        <v>18</v>
      </c>
      <c r="L4" s="18">
        <v>48.98</v>
      </c>
      <c r="M4" s="18">
        <v>322.59000000000003</v>
      </c>
      <c r="N4" s="18">
        <f t="shared" ref="N4:N10" si="0">COUNTIFS(B4:L4,"&gt;0")</f>
        <v>10</v>
      </c>
      <c r="O4" s="18"/>
    </row>
    <row r="5" spans="1:15" s="19" customFormat="1" ht="14.25" customHeight="1" x14ac:dyDescent="0.3">
      <c r="A5" s="16" t="s">
        <v>112</v>
      </c>
      <c r="B5" s="17">
        <v>26.6</v>
      </c>
      <c r="C5" s="17">
        <v>43.17</v>
      </c>
      <c r="D5" s="17"/>
      <c r="E5" s="18">
        <v>30.25</v>
      </c>
      <c r="F5" s="18">
        <v>27.36</v>
      </c>
      <c r="G5" s="18">
        <v>36.479999999999997</v>
      </c>
      <c r="H5" s="18">
        <v>44.46</v>
      </c>
      <c r="I5" s="18">
        <v>32.76</v>
      </c>
      <c r="J5" s="18">
        <v>20</v>
      </c>
      <c r="K5" s="18">
        <v>18</v>
      </c>
      <c r="L5" s="18">
        <v>48.98</v>
      </c>
      <c r="M5" s="18">
        <v>328.06000000000006</v>
      </c>
      <c r="N5" s="18">
        <f t="shared" si="0"/>
        <v>10</v>
      </c>
      <c r="O5" s="18"/>
    </row>
    <row r="6" spans="1:15" s="19" customFormat="1" ht="14.25" customHeight="1" x14ac:dyDescent="0.3">
      <c r="A6" s="16" t="s">
        <v>113</v>
      </c>
      <c r="B6" s="18"/>
      <c r="C6" s="18">
        <v>43.17</v>
      </c>
      <c r="D6" s="18"/>
      <c r="E6" s="18"/>
      <c r="F6" s="18"/>
      <c r="G6" s="18"/>
      <c r="H6" s="18"/>
      <c r="I6" s="18">
        <v>32.76</v>
      </c>
      <c r="J6" s="18">
        <v>20</v>
      </c>
      <c r="K6" s="18"/>
      <c r="L6" s="18">
        <v>48.98</v>
      </c>
      <c r="M6" s="18">
        <v>144.91</v>
      </c>
      <c r="N6" s="18">
        <f t="shared" si="0"/>
        <v>4</v>
      </c>
      <c r="O6" s="18"/>
    </row>
    <row r="7" spans="1:15" s="19" customFormat="1" ht="14.25" customHeight="1" x14ac:dyDescent="0.3">
      <c r="A7" s="16" t="s">
        <v>114</v>
      </c>
      <c r="B7" s="18"/>
      <c r="C7" s="18">
        <v>43.17</v>
      </c>
      <c r="D7" s="18"/>
      <c r="E7" s="18">
        <v>30.25</v>
      </c>
      <c r="F7" s="18">
        <v>27.36</v>
      </c>
      <c r="G7" s="18"/>
      <c r="H7" s="18"/>
      <c r="I7" s="18">
        <v>32.76</v>
      </c>
      <c r="J7" s="18">
        <v>20</v>
      </c>
      <c r="K7" s="18"/>
      <c r="L7" s="18">
        <v>48.98</v>
      </c>
      <c r="M7" s="18">
        <v>202.51999999999998</v>
      </c>
      <c r="N7" s="18">
        <f t="shared" si="0"/>
        <v>6</v>
      </c>
      <c r="O7" s="18"/>
    </row>
    <row r="8" spans="1:15" s="19" customFormat="1" ht="14.25" customHeight="1" x14ac:dyDescent="0.3">
      <c r="A8" s="16" t="s">
        <v>115</v>
      </c>
      <c r="B8" s="18"/>
      <c r="C8" s="18">
        <v>43.17</v>
      </c>
      <c r="D8" s="18"/>
      <c r="E8" s="18"/>
      <c r="F8" s="18"/>
      <c r="G8" s="18"/>
      <c r="H8" s="18"/>
      <c r="I8" s="18">
        <v>32.76</v>
      </c>
      <c r="J8" s="18">
        <v>20</v>
      </c>
      <c r="K8" s="18"/>
      <c r="L8" s="18">
        <v>48.98</v>
      </c>
      <c r="M8" s="18">
        <v>144.91</v>
      </c>
      <c r="N8" s="18">
        <f t="shared" si="0"/>
        <v>4</v>
      </c>
      <c r="O8" s="18"/>
    </row>
    <row r="9" spans="1:15" s="19" customFormat="1" ht="14.25" customHeight="1" x14ac:dyDescent="0.3">
      <c r="A9" s="16" t="s">
        <v>116</v>
      </c>
      <c r="B9" s="18"/>
      <c r="C9" s="18">
        <v>43.17</v>
      </c>
      <c r="D9" s="18"/>
      <c r="E9" s="18"/>
      <c r="F9" s="18"/>
      <c r="G9" s="18"/>
      <c r="H9" s="18"/>
      <c r="I9" s="18"/>
      <c r="J9" s="18"/>
      <c r="K9" s="18"/>
      <c r="L9" s="18"/>
      <c r="M9" s="18">
        <v>43.17</v>
      </c>
      <c r="N9" s="18">
        <f t="shared" si="0"/>
        <v>1</v>
      </c>
      <c r="O9" s="18"/>
    </row>
    <row r="10" spans="1:15" s="19" customFormat="1" ht="14.25" customHeight="1" x14ac:dyDescent="0.3">
      <c r="A10" s="16" t="s">
        <v>117</v>
      </c>
      <c r="B10" s="18">
        <v>26.6</v>
      </c>
      <c r="C10" s="18">
        <v>43.17</v>
      </c>
      <c r="D10" s="18">
        <v>37.700000000000003</v>
      </c>
      <c r="E10" s="18">
        <v>30.25</v>
      </c>
      <c r="F10" s="18">
        <v>27.36</v>
      </c>
      <c r="G10" s="18"/>
      <c r="H10" s="18"/>
      <c r="I10" s="18">
        <v>32.76</v>
      </c>
      <c r="J10" s="18">
        <v>20</v>
      </c>
      <c r="K10" s="18">
        <v>18</v>
      </c>
      <c r="L10" s="18">
        <v>48.98</v>
      </c>
      <c r="M10" s="18">
        <v>284.82000000000005</v>
      </c>
      <c r="N10" s="18">
        <f t="shared" si="0"/>
        <v>9</v>
      </c>
      <c r="O10" s="18"/>
    </row>
    <row r="11" spans="1:15" s="11" customFormat="1" ht="20" customHeight="1" x14ac:dyDescent="0.3">
      <c r="A11" s="20" t="s">
        <v>125</v>
      </c>
      <c r="B11" s="21">
        <f t="shared" ref="B11:M11" si="1">COUNTIFS(B4:B10,"&gt;0")</f>
        <v>3</v>
      </c>
      <c r="C11" s="21">
        <f t="shared" si="1"/>
        <v>6</v>
      </c>
      <c r="D11" s="21">
        <f t="shared" si="1"/>
        <v>2</v>
      </c>
      <c r="E11" s="21">
        <f t="shared" si="1"/>
        <v>4</v>
      </c>
      <c r="F11" s="21">
        <f t="shared" si="1"/>
        <v>4</v>
      </c>
      <c r="G11" s="21">
        <f t="shared" si="1"/>
        <v>2</v>
      </c>
      <c r="H11" s="21">
        <f t="shared" si="1"/>
        <v>2</v>
      </c>
      <c r="I11" s="21">
        <f t="shared" si="1"/>
        <v>6</v>
      </c>
      <c r="J11" s="21">
        <f t="shared" si="1"/>
        <v>6</v>
      </c>
      <c r="K11" s="21">
        <f t="shared" si="1"/>
        <v>3</v>
      </c>
      <c r="L11" s="21">
        <f t="shared" si="1"/>
        <v>6</v>
      </c>
      <c r="M11" s="21" t="s">
        <v>124</v>
      </c>
      <c r="N11" s="22"/>
      <c r="O11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109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2502012</v>
      </c>
      <c r="E2" s="5" t="s">
        <v>20</v>
      </c>
      <c r="F2" s="5" t="s">
        <v>21</v>
      </c>
      <c r="G2" s="2">
        <v>9787550436565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39.799999999999997</v>
      </c>
      <c r="M2" s="3">
        <v>30.25</v>
      </c>
      <c r="N2" t="s">
        <v>26</v>
      </c>
      <c r="O2" s="5" t="str">
        <f>E2&amp;F2</f>
        <v>42512014孙瑜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2502012</v>
      </c>
      <c r="E3" s="5" t="s">
        <v>20</v>
      </c>
      <c r="F3" s="5" t="s">
        <v>21</v>
      </c>
      <c r="G3" s="2">
        <v>9787550438767</v>
      </c>
      <c r="H3" s="5" t="s">
        <v>30</v>
      </c>
      <c r="I3" s="5" t="s">
        <v>31</v>
      </c>
      <c r="J3" s="5" t="s">
        <v>24</v>
      </c>
      <c r="K3" s="5" t="s">
        <v>32</v>
      </c>
      <c r="L3" s="3">
        <v>36</v>
      </c>
      <c r="M3" s="3">
        <v>27.36</v>
      </c>
      <c r="N3" t="s">
        <v>33</v>
      </c>
      <c r="O3" s="5" t="str">
        <f t="shared" ref="O3:O45" si="0">E3&amp;F3</f>
        <v>42512014孙瑜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2502012</v>
      </c>
      <c r="E4" s="5" t="s">
        <v>20</v>
      </c>
      <c r="F4" s="5" t="s">
        <v>21</v>
      </c>
      <c r="G4" s="2">
        <v>9787040635881</v>
      </c>
      <c r="H4" s="5" t="s">
        <v>34</v>
      </c>
      <c r="I4" s="5" t="s">
        <v>35</v>
      </c>
      <c r="J4" s="5" t="s">
        <v>36</v>
      </c>
      <c r="K4" s="6" t="s">
        <v>37</v>
      </c>
      <c r="L4" s="3">
        <v>49.6</v>
      </c>
      <c r="M4" s="3">
        <v>37.700000000000003</v>
      </c>
      <c r="N4" t="s">
        <v>38</v>
      </c>
      <c r="O4" s="5" t="str">
        <f t="shared" si="0"/>
        <v>42512014孙瑜</v>
      </c>
      <c r="P4" s="5" t="s">
        <v>17</v>
      </c>
      <c r="Q4" s="5" t="s">
        <v>28</v>
      </c>
      <c r="R4" s="5" t="s">
        <v>39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2502012</v>
      </c>
      <c r="E5" s="5" t="s">
        <v>20</v>
      </c>
      <c r="F5" s="5" t="s">
        <v>21</v>
      </c>
      <c r="G5" s="2">
        <v>9787544678759</v>
      </c>
      <c r="H5" t="s">
        <v>40</v>
      </c>
      <c r="I5" s="5" t="s">
        <v>41</v>
      </c>
      <c r="J5" s="5" t="s">
        <v>42</v>
      </c>
      <c r="K5" s="5" t="s">
        <v>43</v>
      </c>
      <c r="L5" s="3">
        <v>42</v>
      </c>
      <c r="M5" s="3">
        <v>32.76</v>
      </c>
      <c r="N5" t="s">
        <v>38</v>
      </c>
      <c r="O5" s="5" t="str">
        <f t="shared" si="0"/>
        <v>42512014孙瑜</v>
      </c>
      <c r="P5" s="5" t="s">
        <v>44</v>
      </c>
      <c r="Q5" s="5" t="s">
        <v>45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2502012</v>
      </c>
      <c r="E6" s="5" t="s">
        <v>20</v>
      </c>
      <c r="F6" s="5" t="s">
        <v>21</v>
      </c>
      <c r="G6" s="2">
        <v>9787521326741</v>
      </c>
      <c r="H6" s="5" t="s">
        <v>47</v>
      </c>
      <c r="I6" s="5" t="s">
        <v>48</v>
      </c>
      <c r="J6" s="5" t="s">
        <v>49</v>
      </c>
      <c r="K6" s="5" t="s">
        <v>50</v>
      </c>
      <c r="L6" s="3">
        <v>62.8</v>
      </c>
      <c r="M6" s="3">
        <v>48.98</v>
      </c>
      <c r="N6" t="s">
        <v>51</v>
      </c>
      <c r="O6" s="5" t="str">
        <f t="shared" si="0"/>
        <v>42512014孙瑜</v>
      </c>
      <c r="P6" s="5" t="s">
        <v>44</v>
      </c>
      <c r="Q6" s="5" t="s">
        <v>45</v>
      </c>
      <c r="R6" s="5" t="s">
        <v>46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2502012</v>
      </c>
      <c r="E7" s="5" t="s">
        <v>20</v>
      </c>
      <c r="F7" s="5" t="s">
        <v>21</v>
      </c>
      <c r="G7" s="2">
        <v>9787550452527</v>
      </c>
      <c r="H7" s="5" t="s">
        <v>52</v>
      </c>
      <c r="I7" s="5" t="s">
        <v>53</v>
      </c>
      <c r="J7" s="5" t="s">
        <v>24</v>
      </c>
      <c r="K7" s="5" t="s">
        <v>50</v>
      </c>
      <c r="L7" s="3">
        <v>35</v>
      </c>
      <c r="M7" s="3">
        <v>26.6</v>
      </c>
      <c r="N7" t="s">
        <v>54</v>
      </c>
      <c r="O7" s="5" t="str">
        <f t="shared" si="0"/>
        <v>42512014孙瑜</v>
      </c>
      <c r="P7" s="5" t="s">
        <v>55</v>
      </c>
      <c r="Q7" s="5" t="s">
        <v>45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2502012</v>
      </c>
      <c r="E8" s="5" t="s">
        <v>20</v>
      </c>
      <c r="F8" s="5" t="s">
        <v>21</v>
      </c>
      <c r="G8" s="2">
        <v>9787040599022</v>
      </c>
      <c r="H8" s="5" t="s">
        <v>57</v>
      </c>
      <c r="I8" s="5" t="s">
        <v>58</v>
      </c>
      <c r="J8" s="5" t="s">
        <v>36</v>
      </c>
      <c r="K8" s="5" t="s">
        <v>59</v>
      </c>
      <c r="L8" s="3">
        <v>18</v>
      </c>
      <c r="M8" s="3">
        <v>18</v>
      </c>
      <c r="N8" t="s">
        <v>60</v>
      </c>
      <c r="O8" s="5" t="str">
        <f t="shared" si="0"/>
        <v>42512014孙瑜</v>
      </c>
      <c r="P8" s="5" t="s">
        <v>61</v>
      </c>
      <c r="Q8" s="5" t="s">
        <v>62</v>
      </c>
      <c r="R8" s="5" t="s">
        <v>63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2502012</v>
      </c>
      <c r="E9" s="5" t="s">
        <v>20</v>
      </c>
      <c r="F9" s="5" t="s">
        <v>21</v>
      </c>
      <c r="G9" s="2">
        <v>9771674678253</v>
      </c>
      <c r="H9" s="5" t="s">
        <v>64</v>
      </c>
      <c r="I9" s="5" t="s">
        <v>65</v>
      </c>
      <c r="J9" s="5" t="s">
        <v>66</v>
      </c>
      <c r="K9" s="5" t="s">
        <v>59</v>
      </c>
      <c r="L9" s="3">
        <v>20</v>
      </c>
      <c r="M9" s="3">
        <v>20</v>
      </c>
      <c r="N9" t="s">
        <v>67</v>
      </c>
      <c r="O9" s="5" t="str">
        <f t="shared" si="0"/>
        <v>42512014孙瑜</v>
      </c>
      <c r="P9" s="5" t="s">
        <v>61</v>
      </c>
      <c r="Q9" s="5" t="s">
        <v>62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2502012</v>
      </c>
      <c r="E10" s="5" t="s">
        <v>20</v>
      </c>
      <c r="F10" s="5" t="s">
        <v>21</v>
      </c>
      <c r="G10" s="2">
        <v>9787118133004</v>
      </c>
      <c r="H10" s="5" t="s">
        <v>69</v>
      </c>
      <c r="I10" s="5" t="s">
        <v>70</v>
      </c>
      <c r="J10" s="5" t="s">
        <v>71</v>
      </c>
      <c r="K10" s="5" t="s">
        <v>43</v>
      </c>
      <c r="L10" s="3">
        <v>48</v>
      </c>
      <c r="M10" s="3">
        <v>36.479999999999997</v>
      </c>
      <c r="N10" t="s">
        <v>54</v>
      </c>
      <c r="O10" s="5" t="str">
        <f t="shared" si="0"/>
        <v>42512014孙瑜</v>
      </c>
      <c r="P10" s="5" t="s">
        <v>72</v>
      </c>
      <c r="Q10" s="5" t="s">
        <v>45</v>
      </c>
      <c r="R10" s="5" t="s">
        <v>73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2502012</v>
      </c>
      <c r="E11" s="5" t="s">
        <v>20</v>
      </c>
      <c r="F11" s="5" t="s">
        <v>21</v>
      </c>
      <c r="G11" s="2">
        <v>9787550455160</v>
      </c>
      <c r="H11" s="5" t="s">
        <v>74</v>
      </c>
      <c r="I11" s="5" t="s">
        <v>75</v>
      </c>
      <c r="J11" s="5" t="s">
        <v>24</v>
      </c>
      <c r="K11" s="5" t="s">
        <v>76</v>
      </c>
      <c r="L11" s="3">
        <v>58.5</v>
      </c>
      <c r="M11" s="3">
        <v>44.46</v>
      </c>
      <c r="N11" t="s">
        <v>38</v>
      </c>
      <c r="O11" s="5" t="str">
        <f t="shared" si="0"/>
        <v>42512014孙瑜</v>
      </c>
      <c r="P11" s="5" t="s">
        <v>77</v>
      </c>
      <c r="Q11" s="5" t="s">
        <v>78</v>
      </c>
      <c r="R11" s="5" t="s">
        <v>79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2502012</v>
      </c>
      <c r="E12" s="5" t="s">
        <v>80</v>
      </c>
      <c r="F12" s="5" t="s">
        <v>81</v>
      </c>
      <c r="G12" s="2">
        <v>9787550436565</v>
      </c>
      <c r="H12" s="5" t="s">
        <v>22</v>
      </c>
      <c r="I12" s="5" t="s">
        <v>23</v>
      </c>
      <c r="J12" s="5" t="s">
        <v>24</v>
      </c>
      <c r="K12" s="5" t="s">
        <v>25</v>
      </c>
      <c r="L12" s="3">
        <v>39.799999999999997</v>
      </c>
      <c r="M12" s="3">
        <v>30.25</v>
      </c>
      <c r="N12" t="s">
        <v>26</v>
      </c>
      <c r="O12" s="5" t="str">
        <f t="shared" si="0"/>
        <v>42512049罗雨彬</v>
      </c>
      <c r="P12" s="5" t="s">
        <v>27</v>
      </c>
      <c r="Q12" s="5" t="s">
        <v>28</v>
      </c>
      <c r="R12" s="5" t="s">
        <v>29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2502012</v>
      </c>
      <c r="E13" s="5" t="s">
        <v>80</v>
      </c>
      <c r="F13" s="5" t="s">
        <v>81</v>
      </c>
      <c r="G13" s="2">
        <v>9787550438767</v>
      </c>
      <c r="H13" s="5" t="s">
        <v>30</v>
      </c>
      <c r="I13" s="5" t="s">
        <v>31</v>
      </c>
      <c r="J13" s="5" t="s">
        <v>24</v>
      </c>
      <c r="K13" s="5" t="s">
        <v>32</v>
      </c>
      <c r="L13" s="3">
        <v>36</v>
      </c>
      <c r="M13" s="3">
        <v>27.36</v>
      </c>
      <c r="N13" t="s">
        <v>33</v>
      </c>
      <c r="O13" s="5" t="str">
        <f t="shared" si="0"/>
        <v>42512049罗雨彬</v>
      </c>
      <c r="P13" s="5" t="s">
        <v>27</v>
      </c>
      <c r="Q13" s="5" t="s">
        <v>28</v>
      </c>
      <c r="R13" s="5" t="s">
        <v>29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2502012</v>
      </c>
      <c r="E14" s="5" t="s">
        <v>80</v>
      </c>
      <c r="F14" s="5" t="s">
        <v>81</v>
      </c>
      <c r="G14" s="2">
        <v>9787544678759</v>
      </c>
      <c r="H14" t="s">
        <v>40</v>
      </c>
      <c r="I14" s="5" t="s">
        <v>41</v>
      </c>
      <c r="J14" s="5" t="s">
        <v>42</v>
      </c>
      <c r="K14" s="5" t="s">
        <v>43</v>
      </c>
      <c r="L14" s="3">
        <v>42</v>
      </c>
      <c r="M14" s="3">
        <v>32.76</v>
      </c>
      <c r="N14" t="s">
        <v>38</v>
      </c>
      <c r="O14" s="5" t="str">
        <f t="shared" si="0"/>
        <v>42512049罗雨彬</v>
      </c>
      <c r="P14" s="5" t="s">
        <v>44</v>
      </c>
      <c r="Q14" s="5" t="s">
        <v>45</v>
      </c>
      <c r="R14" s="5" t="s">
        <v>82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2502012</v>
      </c>
      <c r="E15" s="5" t="s">
        <v>80</v>
      </c>
      <c r="F15" s="5" t="s">
        <v>81</v>
      </c>
      <c r="G15" s="2">
        <v>9787521326741</v>
      </c>
      <c r="H15" s="5" t="s">
        <v>47</v>
      </c>
      <c r="I15" s="5" t="s">
        <v>48</v>
      </c>
      <c r="J15" s="5" t="s">
        <v>49</v>
      </c>
      <c r="K15" s="5" t="s">
        <v>50</v>
      </c>
      <c r="L15" s="3">
        <v>62.8</v>
      </c>
      <c r="M15" s="3">
        <v>48.98</v>
      </c>
      <c r="N15" t="s">
        <v>51</v>
      </c>
      <c r="O15" s="5" t="str">
        <f t="shared" si="0"/>
        <v>42512049罗雨彬</v>
      </c>
      <c r="P15" s="5" t="s">
        <v>44</v>
      </c>
      <c r="Q15" s="5" t="s">
        <v>45</v>
      </c>
      <c r="R15" s="5" t="s">
        <v>82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2502012</v>
      </c>
      <c r="E16" s="5" t="s">
        <v>80</v>
      </c>
      <c r="F16" s="5" t="s">
        <v>81</v>
      </c>
      <c r="G16" s="2">
        <v>9787550452527</v>
      </c>
      <c r="H16" s="5" t="s">
        <v>52</v>
      </c>
      <c r="I16" s="5" t="s">
        <v>53</v>
      </c>
      <c r="J16" s="5" t="s">
        <v>24</v>
      </c>
      <c r="K16" s="5" t="s">
        <v>50</v>
      </c>
      <c r="L16" s="3">
        <v>35</v>
      </c>
      <c r="M16" s="3">
        <v>26.6</v>
      </c>
      <c r="N16" t="s">
        <v>54</v>
      </c>
      <c r="O16" s="5" t="str">
        <f t="shared" si="0"/>
        <v>42512049罗雨彬</v>
      </c>
      <c r="P16" s="5" t="s">
        <v>55</v>
      </c>
      <c r="Q16" s="5" t="s">
        <v>45</v>
      </c>
      <c r="R16" s="5" t="s">
        <v>83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2502012</v>
      </c>
      <c r="E17" s="5" t="s">
        <v>80</v>
      </c>
      <c r="F17" s="5" t="s">
        <v>81</v>
      </c>
      <c r="G17" s="2">
        <v>9787040599022</v>
      </c>
      <c r="H17" s="5" t="s">
        <v>57</v>
      </c>
      <c r="I17" s="5" t="s">
        <v>58</v>
      </c>
      <c r="J17" s="5" t="s">
        <v>36</v>
      </c>
      <c r="K17" s="5" t="s">
        <v>59</v>
      </c>
      <c r="L17" s="3">
        <v>18</v>
      </c>
      <c r="M17" s="3">
        <v>18</v>
      </c>
      <c r="N17" t="s">
        <v>60</v>
      </c>
      <c r="O17" s="5" t="str">
        <f t="shared" si="0"/>
        <v>42512049罗雨彬</v>
      </c>
      <c r="P17" s="5" t="s">
        <v>61</v>
      </c>
      <c r="Q17" s="5" t="s">
        <v>62</v>
      </c>
      <c r="R17" s="5" t="s">
        <v>84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2502012</v>
      </c>
      <c r="E18" s="5" t="s">
        <v>80</v>
      </c>
      <c r="F18" s="5" t="s">
        <v>81</v>
      </c>
      <c r="G18" s="2">
        <v>9771674678253</v>
      </c>
      <c r="H18" s="5" t="s">
        <v>64</v>
      </c>
      <c r="I18" s="5" t="s">
        <v>65</v>
      </c>
      <c r="J18" s="5" t="s">
        <v>66</v>
      </c>
      <c r="K18" s="5" t="s">
        <v>59</v>
      </c>
      <c r="L18" s="3">
        <v>20</v>
      </c>
      <c r="M18" s="3">
        <v>20</v>
      </c>
      <c r="N18" t="s">
        <v>67</v>
      </c>
      <c r="O18" s="5" t="str">
        <f t="shared" si="0"/>
        <v>42512049罗雨彬</v>
      </c>
      <c r="P18" s="5" t="s">
        <v>61</v>
      </c>
      <c r="Q18" s="5" t="s">
        <v>62</v>
      </c>
      <c r="R18" s="5" t="s">
        <v>85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2502012</v>
      </c>
      <c r="E19" s="5" t="s">
        <v>80</v>
      </c>
      <c r="F19" s="5" t="s">
        <v>81</v>
      </c>
      <c r="G19" s="2">
        <v>9787040589818</v>
      </c>
      <c r="H19" s="6" t="s">
        <v>86</v>
      </c>
      <c r="I19" s="5" t="s">
        <v>87</v>
      </c>
      <c r="J19" s="5" t="s">
        <v>36</v>
      </c>
      <c r="K19" s="5" t="s">
        <v>88</v>
      </c>
      <c r="L19" s="3">
        <v>56.8</v>
      </c>
      <c r="M19" s="3">
        <v>43.17</v>
      </c>
      <c r="N19" t="s">
        <v>54</v>
      </c>
      <c r="O19" s="5" t="str">
        <f t="shared" si="0"/>
        <v>42512049罗雨彬</v>
      </c>
      <c r="P19" s="5" t="s">
        <v>89</v>
      </c>
      <c r="Q19" s="5" t="s">
        <v>45</v>
      </c>
      <c r="R19" s="5" t="s">
        <v>90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2502012</v>
      </c>
      <c r="E20" s="5" t="s">
        <v>80</v>
      </c>
      <c r="F20" s="5" t="s">
        <v>81</v>
      </c>
      <c r="G20" s="2">
        <v>9787118133004</v>
      </c>
      <c r="H20" s="5" t="s">
        <v>69</v>
      </c>
      <c r="I20" s="5" t="s">
        <v>70</v>
      </c>
      <c r="J20" s="5" t="s">
        <v>71</v>
      </c>
      <c r="K20" s="5" t="s">
        <v>43</v>
      </c>
      <c r="L20" s="3">
        <v>48</v>
      </c>
      <c r="M20" s="3">
        <v>36.479999999999997</v>
      </c>
      <c r="N20" t="s">
        <v>54</v>
      </c>
      <c r="O20" s="5" t="str">
        <f t="shared" si="0"/>
        <v>42512049罗雨彬</v>
      </c>
      <c r="P20" s="5" t="s">
        <v>72</v>
      </c>
      <c r="Q20" s="5" t="s">
        <v>45</v>
      </c>
      <c r="R20" s="5" t="s">
        <v>73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2502012</v>
      </c>
      <c r="E21" s="5" t="s">
        <v>80</v>
      </c>
      <c r="F21" s="5" t="s">
        <v>81</v>
      </c>
      <c r="G21" s="2">
        <v>9787550455160</v>
      </c>
      <c r="H21" s="5" t="s">
        <v>74</v>
      </c>
      <c r="I21" s="5" t="s">
        <v>75</v>
      </c>
      <c r="J21" s="5" t="s">
        <v>24</v>
      </c>
      <c r="K21" s="5" t="s">
        <v>76</v>
      </c>
      <c r="L21" s="3">
        <v>58.5</v>
      </c>
      <c r="M21" s="3">
        <v>44.46</v>
      </c>
      <c r="N21" t="s">
        <v>38</v>
      </c>
      <c r="O21" s="5" t="str">
        <f t="shared" si="0"/>
        <v>42512049罗雨彬</v>
      </c>
      <c r="P21" s="5" t="s">
        <v>77</v>
      </c>
      <c r="Q21" s="5" t="s">
        <v>78</v>
      </c>
      <c r="R21" s="5" t="s">
        <v>91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2502012</v>
      </c>
      <c r="E22" s="5" t="s">
        <v>92</v>
      </c>
      <c r="F22" s="5" t="s">
        <v>93</v>
      </c>
      <c r="G22" s="2">
        <v>9787544678759</v>
      </c>
      <c r="H22" t="s">
        <v>40</v>
      </c>
      <c r="I22" s="5" t="s">
        <v>41</v>
      </c>
      <c r="J22" s="5" t="s">
        <v>42</v>
      </c>
      <c r="K22" s="5" t="s">
        <v>43</v>
      </c>
      <c r="L22" s="3">
        <v>42</v>
      </c>
      <c r="M22" s="3">
        <v>32.76</v>
      </c>
      <c r="N22" t="s">
        <v>38</v>
      </c>
      <c r="O22" s="5" t="str">
        <f t="shared" si="0"/>
        <v>42512143余成金艺</v>
      </c>
      <c r="P22" s="5" t="s">
        <v>44</v>
      </c>
      <c r="Q22" s="5" t="s">
        <v>45</v>
      </c>
      <c r="R22" s="5" t="s">
        <v>94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2502012</v>
      </c>
      <c r="E23" s="5" t="s">
        <v>92</v>
      </c>
      <c r="F23" s="5" t="s">
        <v>93</v>
      </c>
      <c r="G23" s="2">
        <v>9787521326741</v>
      </c>
      <c r="H23" s="5" t="s">
        <v>47</v>
      </c>
      <c r="I23" s="5" t="s">
        <v>48</v>
      </c>
      <c r="J23" s="5" t="s">
        <v>49</v>
      </c>
      <c r="K23" s="5" t="s">
        <v>50</v>
      </c>
      <c r="L23" s="3">
        <v>62.8</v>
      </c>
      <c r="M23" s="3">
        <v>48.98</v>
      </c>
      <c r="N23" t="s">
        <v>51</v>
      </c>
      <c r="O23" s="5" t="str">
        <f t="shared" si="0"/>
        <v>42512143余成金艺</v>
      </c>
      <c r="P23" s="5" t="s">
        <v>44</v>
      </c>
      <c r="Q23" s="5" t="s">
        <v>45</v>
      </c>
      <c r="R23" s="5" t="s">
        <v>94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2502012</v>
      </c>
      <c r="E24" s="5" t="s">
        <v>92</v>
      </c>
      <c r="F24" s="5" t="s">
        <v>93</v>
      </c>
      <c r="G24" s="2">
        <v>9771674678253</v>
      </c>
      <c r="H24" s="5" t="s">
        <v>64</v>
      </c>
      <c r="I24" s="5" t="s">
        <v>65</v>
      </c>
      <c r="J24" s="5" t="s">
        <v>66</v>
      </c>
      <c r="K24" s="5" t="s">
        <v>59</v>
      </c>
      <c r="L24" s="3">
        <v>20</v>
      </c>
      <c r="M24" s="3">
        <v>20</v>
      </c>
      <c r="N24" t="s">
        <v>67</v>
      </c>
      <c r="O24" s="5" t="str">
        <f t="shared" si="0"/>
        <v>42512143余成金艺</v>
      </c>
      <c r="P24" s="5" t="s">
        <v>61</v>
      </c>
      <c r="Q24" s="5" t="s">
        <v>62</v>
      </c>
      <c r="R24" s="5" t="s">
        <v>95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2502012</v>
      </c>
      <c r="E25" s="5" t="s">
        <v>92</v>
      </c>
      <c r="F25" s="5" t="s">
        <v>93</v>
      </c>
      <c r="G25" s="2">
        <v>9787040589818</v>
      </c>
      <c r="H25" s="6" t="s">
        <v>86</v>
      </c>
      <c r="I25" s="5" t="s">
        <v>87</v>
      </c>
      <c r="J25" s="5" t="s">
        <v>36</v>
      </c>
      <c r="K25" s="5" t="s">
        <v>88</v>
      </c>
      <c r="L25" s="3">
        <v>56.8</v>
      </c>
      <c r="M25" s="3">
        <v>43.17</v>
      </c>
      <c r="N25" t="s">
        <v>54</v>
      </c>
      <c r="O25" s="5" t="str">
        <f t="shared" si="0"/>
        <v>42512143余成金艺</v>
      </c>
      <c r="P25" s="5" t="s">
        <v>89</v>
      </c>
      <c r="Q25" s="5" t="s">
        <v>45</v>
      </c>
      <c r="R25" s="5" t="s">
        <v>90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2502012</v>
      </c>
      <c r="E26" s="5" t="s">
        <v>96</v>
      </c>
      <c r="F26" s="5" t="s">
        <v>97</v>
      </c>
      <c r="G26" s="2">
        <v>9787550436565</v>
      </c>
      <c r="H26" s="5" t="s">
        <v>22</v>
      </c>
      <c r="I26" s="5" t="s">
        <v>23</v>
      </c>
      <c r="J26" s="5" t="s">
        <v>24</v>
      </c>
      <c r="K26" s="5" t="s">
        <v>25</v>
      </c>
      <c r="L26" s="3">
        <v>39.799999999999997</v>
      </c>
      <c r="M26" s="3">
        <v>30.25</v>
      </c>
      <c r="N26" t="s">
        <v>26</v>
      </c>
      <c r="O26" s="5" t="str">
        <f t="shared" si="0"/>
        <v>42512179杨璐源</v>
      </c>
      <c r="P26" s="5" t="s">
        <v>27</v>
      </c>
      <c r="Q26" s="5" t="s">
        <v>28</v>
      </c>
      <c r="R26" s="5" t="s">
        <v>98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2502012</v>
      </c>
      <c r="E27" s="5" t="s">
        <v>96</v>
      </c>
      <c r="F27" s="5" t="s">
        <v>97</v>
      </c>
      <c r="G27" s="2">
        <v>9787550438767</v>
      </c>
      <c r="H27" s="5" t="s">
        <v>30</v>
      </c>
      <c r="I27" s="5" t="s">
        <v>31</v>
      </c>
      <c r="J27" s="5" t="s">
        <v>24</v>
      </c>
      <c r="K27" s="5" t="s">
        <v>32</v>
      </c>
      <c r="L27" s="3">
        <v>36</v>
      </c>
      <c r="M27" s="3">
        <v>27.36</v>
      </c>
      <c r="N27" t="s">
        <v>33</v>
      </c>
      <c r="O27" s="5" t="str">
        <f t="shared" si="0"/>
        <v>42512179杨璐源</v>
      </c>
      <c r="P27" s="5" t="s">
        <v>27</v>
      </c>
      <c r="Q27" s="5" t="s">
        <v>28</v>
      </c>
      <c r="R27" s="5" t="s">
        <v>98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2502012</v>
      </c>
      <c r="E28" s="5" t="s">
        <v>96</v>
      </c>
      <c r="F28" s="5" t="s">
        <v>97</v>
      </c>
      <c r="G28" s="2">
        <v>9787544678759</v>
      </c>
      <c r="H28" t="s">
        <v>40</v>
      </c>
      <c r="I28" s="5" t="s">
        <v>41</v>
      </c>
      <c r="J28" s="5" t="s">
        <v>42</v>
      </c>
      <c r="K28" s="5" t="s">
        <v>43</v>
      </c>
      <c r="L28" s="3">
        <v>42</v>
      </c>
      <c r="M28" s="3">
        <v>32.76</v>
      </c>
      <c r="N28" t="s">
        <v>38</v>
      </c>
      <c r="O28" s="5" t="str">
        <f t="shared" si="0"/>
        <v>42512179杨璐源</v>
      </c>
      <c r="P28" s="5" t="s">
        <v>44</v>
      </c>
      <c r="Q28" s="5" t="s">
        <v>45</v>
      </c>
      <c r="R28" s="5" t="s">
        <v>99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2502012</v>
      </c>
      <c r="E29" s="5" t="s">
        <v>96</v>
      </c>
      <c r="F29" s="5" t="s">
        <v>97</v>
      </c>
      <c r="G29" s="2">
        <v>9787521326741</v>
      </c>
      <c r="H29" s="5" t="s">
        <v>47</v>
      </c>
      <c r="I29" s="5" t="s">
        <v>48</v>
      </c>
      <c r="J29" s="5" t="s">
        <v>49</v>
      </c>
      <c r="K29" s="5" t="s">
        <v>50</v>
      </c>
      <c r="L29" s="3">
        <v>62.8</v>
      </c>
      <c r="M29" s="3">
        <v>48.98</v>
      </c>
      <c r="N29" t="s">
        <v>51</v>
      </c>
      <c r="O29" s="5" t="str">
        <f t="shared" si="0"/>
        <v>42512179杨璐源</v>
      </c>
      <c r="P29" s="5" t="s">
        <v>44</v>
      </c>
      <c r="Q29" s="5" t="s">
        <v>45</v>
      </c>
      <c r="R29" s="5" t="s">
        <v>99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2502012</v>
      </c>
      <c r="E30" s="5" t="s">
        <v>96</v>
      </c>
      <c r="F30" s="5" t="s">
        <v>97</v>
      </c>
      <c r="G30" s="2">
        <v>9771674678253</v>
      </c>
      <c r="H30" s="5" t="s">
        <v>64</v>
      </c>
      <c r="I30" s="5" t="s">
        <v>65</v>
      </c>
      <c r="J30" s="5" t="s">
        <v>66</v>
      </c>
      <c r="K30" s="5" t="s">
        <v>59</v>
      </c>
      <c r="L30" s="3">
        <v>20</v>
      </c>
      <c r="M30" s="3">
        <v>20</v>
      </c>
      <c r="N30" t="s">
        <v>67</v>
      </c>
      <c r="O30" s="5" t="str">
        <f t="shared" si="0"/>
        <v>42512179杨璐源</v>
      </c>
      <c r="P30" s="5" t="s">
        <v>61</v>
      </c>
      <c r="Q30" s="5" t="s">
        <v>62</v>
      </c>
      <c r="R30" s="5" t="s">
        <v>100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2502012</v>
      </c>
      <c r="E31" s="5" t="s">
        <v>96</v>
      </c>
      <c r="F31" s="5" t="s">
        <v>97</v>
      </c>
      <c r="G31" s="2">
        <v>9787040589818</v>
      </c>
      <c r="H31" s="6" t="s">
        <v>86</v>
      </c>
      <c r="I31" s="5" t="s">
        <v>87</v>
      </c>
      <c r="J31" s="5" t="s">
        <v>36</v>
      </c>
      <c r="K31" s="5" t="s">
        <v>88</v>
      </c>
      <c r="L31" s="3">
        <v>56.8</v>
      </c>
      <c r="M31" s="3">
        <v>43.17</v>
      </c>
      <c r="N31" t="s">
        <v>54</v>
      </c>
      <c r="O31" s="5" t="str">
        <f t="shared" si="0"/>
        <v>42512179杨璐源</v>
      </c>
      <c r="P31" s="5" t="s">
        <v>89</v>
      </c>
      <c r="Q31" s="5" t="s">
        <v>45</v>
      </c>
      <c r="R31" s="5" t="s">
        <v>90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2502012</v>
      </c>
      <c r="E32" s="5" t="s">
        <v>101</v>
      </c>
      <c r="F32" s="5" t="s">
        <v>102</v>
      </c>
      <c r="G32" s="2">
        <v>9787544678759</v>
      </c>
      <c r="H32" t="s">
        <v>40</v>
      </c>
      <c r="I32" s="5" t="s">
        <v>41</v>
      </c>
      <c r="J32" s="5" t="s">
        <v>42</v>
      </c>
      <c r="K32" s="5" t="s">
        <v>43</v>
      </c>
      <c r="L32" s="3">
        <v>42</v>
      </c>
      <c r="M32" s="3">
        <v>32.76</v>
      </c>
      <c r="N32" t="s">
        <v>38</v>
      </c>
      <c r="O32" s="5" t="str">
        <f t="shared" si="0"/>
        <v>42512197刘鑫柯</v>
      </c>
      <c r="P32" s="5" t="s">
        <v>44</v>
      </c>
      <c r="Q32" s="5" t="s">
        <v>45</v>
      </c>
      <c r="R32" s="5" t="s">
        <v>99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2502012</v>
      </c>
      <c r="E33" s="5" t="s">
        <v>101</v>
      </c>
      <c r="F33" s="5" t="s">
        <v>102</v>
      </c>
      <c r="G33" s="2">
        <v>9787521326741</v>
      </c>
      <c r="H33" s="5" t="s">
        <v>47</v>
      </c>
      <c r="I33" s="5" t="s">
        <v>48</v>
      </c>
      <c r="J33" s="5" t="s">
        <v>49</v>
      </c>
      <c r="K33" s="5" t="s">
        <v>50</v>
      </c>
      <c r="L33" s="3">
        <v>62.8</v>
      </c>
      <c r="M33" s="3">
        <v>48.98</v>
      </c>
      <c r="N33" t="s">
        <v>51</v>
      </c>
      <c r="O33" s="5" t="str">
        <f t="shared" si="0"/>
        <v>42512197刘鑫柯</v>
      </c>
      <c r="P33" s="5" t="s">
        <v>44</v>
      </c>
      <c r="Q33" s="5" t="s">
        <v>45</v>
      </c>
      <c r="R33" s="5" t="s">
        <v>99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2502012</v>
      </c>
      <c r="E34" s="5" t="s">
        <v>101</v>
      </c>
      <c r="F34" s="5" t="s">
        <v>102</v>
      </c>
      <c r="G34" s="2">
        <v>9771674678253</v>
      </c>
      <c r="H34" s="5" t="s">
        <v>64</v>
      </c>
      <c r="I34" s="5" t="s">
        <v>65</v>
      </c>
      <c r="J34" s="5" t="s">
        <v>66</v>
      </c>
      <c r="K34" s="5" t="s">
        <v>59</v>
      </c>
      <c r="L34" s="3">
        <v>20</v>
      </c>
      <c r="M34" s="3">
        <v>20</v>
      </c>
      <c r="N34" t="s">
        <v>67</v>
      </c>
      <c r="O34" s="5" t="str">
        <f t="shared" si="0"/>
        <v>42512197刘鑫柯</v>
      </c>
      <c r="P34" s="5" t="s">
        <v>61</v>
      </c>
      <c r="Q34" s="5" t="s">
        <v>62</v>
      </c>
      <c r="R34" s="5" t="s">
        <v>85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2502012</v>
      </c>
      <c r="E35" s="5" t="s">
        <v>101</v>
      </c>
      <c r="F35" s="5" t="s">
        <v>102</v>
      </c>
      <c r="G35" s="2">
        <v>9787040589818</v>
      </c>
      <c r="H35" s="6" t="s">
        <v>86</v>
      </c>
      <c r="I35" s="5" t="s">
        <v>87</v>
      </c>
      <c r="J35" s="5" t="s">
        <v>36</v>
      </c>
      <c r="K35" s="5" t="s">
        <v>88</v>
      </c>
      <c r="L35" s="3">
        <v>56.8</v>
      </c>
      <c r="M35" s="3">
        <v>43.17</v>
      </c>
      <c r="N35" t="s">
        <v>54</v>
      </c>
      <c r="O35" s="5" t="str">
        <f t="shared" si="0"/>
        <v>42512197刘鑫柯</v>
      </c>
      <c r="P35" s="5" t="s">
        <v>89</v>
      </c>
      <c r="Q35" s="5" t="s">
        <v>45</v>
      </c>
      <c r="R35" s="5" t="s">
        <v>90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2502012</v>
      </c>
      <c r="E36" s="5" t="s">
        <v>103</v>
      </c>
      <c r="F36" s="5" t="s">
        <v>104</v>
      </c>
      <c r="G36" s="2">
        <v>9787040589818</v>
      </c>
      <c r="H36" s="6" t="s">
        <v>86</v>
      </c>
      <c r="I36" s="5" t="s">
        <v>87</v>
      </c>
      <c r="J36" s="5" t="s">
        <v>36</v>
      </c>
      <c r="K36" s="5" t="s">
        <v>88</v>
      </c>
      <c r="L36" s="3">
        <v>56.8</v>
      </c>
      <c r="M36" s="3">
        <v>43.17</v>
      </c>
      <c r="N36" t="s">
        <v>54</v>
      </c>
      <c r="O36" s="5" t="str">
        <f t="shared" si="0"/>
        <v>42512230马欣玥</v>
      </c>
      <c r="P36" s="5" t="s">
        <v>89</v>
      </c>
      <c r="Q36" s="5" t="s">
        <v>45</v>
      </c>
      <c r="R36" s="5" t="s">
        <v>90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2502012</v>
      </c>
      <c r="E37" s="5" t="s">
        <v>105</v>
      </c>
      <c r="F37" s="5" t="s">
        <v>106</v>
      </c>
      <c r="G37" s="2">
        <v>9787550436565</v>
      </c>
      <c r="H37" s="5" t="s">
        <v>22</v>
      </c>
      <c r="I37" s="5" t="s">
        <v>23</v>
      </c>
      <c r="J37" s="5" t="s">
        <v>24</v>
      </c>
      <c r="K37" s="5" t="s">
        <v>25</v>
      </c>
      <c r="L37" s="3">
        <v>39.799999999999997</v>
      </c>
      <c r="M37" s="3">
        <v>30.25</v>
      </c>
      <c r="N37" t="s">
        <v>26</v>
      </c>
      <c r="O37" s="5" t="str">
        <f t="shared" si="0"/>
        <v>42512257廖茁涵</v>
      </c>
      <c r="P37" s="5" t="s">
        <v>27</v>
      </c>
      <c r="Q37" s="5" t="s">
        <v>28</v>
      </c>
      <c r="R37" s="5" t="s">
        <v>29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2502012</v>
      </c>
      <c r="E38" s="5" t="s">
        <v>105</v>
      </c>
      <c r="F38" s="5" t="s">
        <v>106</v>
      </c>
      <c r="G38" s="2">
        <v>9787550438767</v>
      </c>
      <c r="H38" s="5" t="s">
        <v>30</v>
      </c>
      <c r="I38" s="5" t="s">
        <v>31</v>
      </c>
      <c r="J38" s="5" t="s">
        <v>24</v>
      </c>
      <c r="K38" s="5" t="s">
        <v>32</v>
      </c>
      <c r="L38" s="3">
        <v>36</v>
      </c>
      <c r="M38" s="3">
        <v>27.36</v>
      </c>
      <c r="N38" t="s">
        <v>33</v>
      </c>
      <c r="O38" s="5" t="str">
        <f t="shared" si="0"/>
        <v>42512257廖茁涵</v>
      </c>
      <c r="P38" s="5" t="s">
        <v>27</v>
      </c>
      <c r="Q38" s="5" t="s">
        <v>28</v>
      </c>
      <c r="R38" s="5" t="s">
        <v>29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2502012</v>
      </c>
      <c r="E39" s="5" t="s">
        <v>105</v>
      </c>
      <c r="F39" s="5" t="s">
        <v>106</v>
      </c>
      <c r="G39" s="2">
        <v>9787040635881</v>
      </c>
      <c r="H39" s="5" t="s">
        <v>34</v>
      </c>
      <c r="I39" s="5" t="s">
        <v>35</v>
      </c>
      <c r="J39" s="5" t="s">
        <v>36</v>
      </c>
      <c r="K39" s="6" t="s">
        <v>37</v>
      </c>
      <c r="L39" s="3">
        <v>49.6</v>
      </c>
      <c r="M39" s="3">
        <v>37.700000000000003</v>
      </c>
      <c r="N39" t="s">
        <v>38</v>
      </c>
      <c r="O39" s="5" t="str">
        <f t="shared" si="0"/>
        <v>42512257廖茁涵</v>
      </c>
      <c r="P39" s="5" t="s">
        <v>17</v>
      </c>
      <c r="Q39" s="5" t="s">
        <v>28</v>
      </c>
      <c r="R39" s="5" t="s">
        <v>39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2502012</v>
      </c>
      <c r="E40" s="5" t="s">
        <v>105</v>
      </c>
      <c r="F40" s="5" t="s">
        <v>106</v>
      </c>
      <c r="G40" s="2">
        <v>9787544678759</v>
      </c>
      <c r="H40" t="s">
        <v>40</v>
      </c>
      <c r="I40" s="5" t="s">
        <v>41</v>
      </c>
      <c r="J40" s="5" t="s">
        <v>42</v>
      </c>
      <c r="K40" s="5" t="s">
        <v>43</v>
      </c>
      <c r="L40" s="3">
        <v>42</v>
      </c>
      <c r="M40" s="3">
        <v>32.76</v>
      </c>
      <c r="N40" t="s">
        <v>38</v>
      </c>
      <c r="O40" s="5" t="str">
        <f t="shared" si="0"/>
        <v>42512257廖茁涵</v>
      </c>
      <c r="P40" s="5" t="s">
        <v>44</v>
      </c>
      <c r="Q40" s="5" t="s">
        <v>45</v>
      </c>
      <c r="R40" s="5" t="s">
        <v>107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2502012</v>
      </c>
      <c r="E41" s="5" t="s">
        <v>105</v>
      </c>
      <c r="F41" s="5" t="s">
        <v>106</v>
      </c>
      <c r="G41" s="2">
        <v>9787521326741</v>
      </c>
      <c r="H41" s="5" t="s">
        <v>47</v>
      </c>
      <c r="I41" s="5" t="s">
        <v>48</v>
      </c>
      <c r="J41" s="5" t="s">
        <v>49</v>
      </c>
      <c r="K41" s="5" t="s">
        <v>50</v>
      </c>
      <c r="L41" s="3">
        <v>62.8</v>
      </c>
      <c r="M41" s="3">
        <v>48.98</v>
      </c>
      <c r="N41" t="s">
        <v>51</v>
      </c>
      <c r="O41" s="5" t="str">
        <f t="shared" si="0"/>
        <v>42512257廖茁涵</v>
      </c>
      <c r="P41" s="5" t="s">
        <v>44</v>
      </c>
      <c r="Q41" s="5" t="s">
        <v>45</v>
      </c>
      <c r="R41" s="5" t="s">
        <v>107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2502012</v>
      </c>
      <c r="E42" s="5" t="s">
        <v>105</v>
      </c>
      <c r="F42" s="5" t="s">
        <v>106</v>
      </c>
      <c r="G42" s="2">
        <v>9787550452527</v>
      </c>
      <c r="H42" s="5" t="s">
        <v>52</v>
      </c>
      <c r="I42" s="5" t="s">
        <v>53</v>
      </c>
      <c r="J42" s="5" t="s">
        <v>24</v>
      </c>
      <c r="K42" s="5" t="s">
        <v>50</v>
      </c>
      <c r="L42" s="3">
        <v>35</v>
      </c>
      <c r="M42" s="3">
        <v>26.6</v>
      </c>
      <c r="N42" t="s">
        <v>54</v>
      </c>
      <c r="O42" s="5" t="str">
        <f t="shared" si="0"/>
        <v>42512257廖茁涵</v>
      </c>
      <c r="P42" s="5" t="s">
        <v>55</v>
      </c>
      <c r="Q42" s="5" t="s">
        <v>45</v>
      </c>
      <c r="R42" s="5" t="s">
        <v>83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2502012</v>
      </c>
      <c r="E43" s="5" t="s">
        <v>105</v>
      </c>
      <c r="F43" s="5" t="s">
        <v>106</v>
      </c>
      <c r="G43" s="2">
        <v>9787040599022</v>
      </c>
      <c r="H43" s="5" t="s">
        <v>57</v>
      </c>
      <c r="I43" s="5" t="s">
        <v>58</v>
      </c>
      <c r="J43" s="5" t="s">
        <v>36</v>
      </c>
      <c r="K43" s="5" t="s">
        <v>59</v>
      </c>
      <c r="L43" s="3">
        <v>18</v>
      </c>
      <c r="M43" s="3">
        <v>18</v>
      </c>
      <c r="N43" t="s">
        <v>60</v>
      </c>
      <c r="O43" s="5" t="str">
        <f t="shared" si="0"/>
        <v>42512257廖茁涵</v>
      </c>
      <c r="P43" s="5" t="s">
        <v>61</v>
      </c>
      <c r="Q43" s="5" t="s">
        <v>62</v>
      </c>
      <c r="R43" s="5" t="s">
        <v>63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2502012</v>
      </c>
      <c r="E44" s="5" t="s">
        <v>105</v>
      </c>
      <c r="F44" s="5" t="s">
        <v>106</v>
      </c>
      <c r="G44" s="2">
        <v>9771674678253</v>
      </c>
      <c r="H44" s="5" t="s">
        <v>64</v>
      </c>
      <c r="I44" s="5" t="s">
        <v>65</v>
      </c>
      <c r="J44" s="5" t="s">
        <v>66</v>
      </c>
      <c r="K44" s="5" t="s">
        <v>59</v>
      </c>
      <c r="L44" s="3">
        <v>20</v>
      </c>
      <c r="M44" s="3">
        <v>20</v>
      </c>
      <c r="N44" t="s">
        <v>67</v>
      </c>
      <c r="O44" s="5" t="str">
        <f t="shared" si="0"/>
        <v>42512257廖茁涵</v>
      </c>
      <c r="P44" s="5" t="s">
        <v>61</v>
      </c>
      <c r="Q44" s="5" t="s">
        <v>62</v>
      </c>
      <c r="R44" s="5" t="s">
        <v>108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2502012</v>
      </c>
      <c r="E45" s="5" t="s">
        <v>105</v>
      </c>
      <c r="F45" s="5" t="s">
        <v>106</v>
      </c>
      <c r="G45" s="2">
        <v>9787040589818</v>
      </c>
      <c r="H45" s="6" t="s">
        <v>86</v>
      </c>
      <c r="I45" s="5" t="s">
        <v>87</v>
      </c>
      <c r="J45" s="5" t="s">
        <v>36</v>
      </c>
      <c r="K45" s="5" t="s">
        <v>88</v>
      </c>
      <c r="L45" s="3">
        <v>56.8</v>
      </c>
      <c r="M45" s="3">
        <v>43.17</v>
      </c>
      <c r="N45" t="s">
        <v>54</v>
      </c>
      <c r="O45" s="5" t="str">
        <f t="shared" si="0"/>
        <v>42512257廖茁涵</v>
      </c>
      <c r="P45" s="5" t="s">
        <v>89</v>
      </c>
      <c r="Q45" s="5" t="s">
        <v>45</v>
      </c>
      <c r="R45" s="5" t="s">
        <v>90</v>
      </c>
    </row>
  </sheetData>
  <autoFilter ref="A1:AL45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2025-09-15T06:00:45Z</dcterms:created>
  <dcterms:modified xsi:type="dcterms:W3CDTF">2025-09-15T06:05:42Z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28EB10465866473A979438A655E24ACA_11</vt:lpwstr>
  </property>
  <property fmtid="{D5CDD505-2E9C-101B-9397-08002B2CF9AE}" pid="3" name="KSOProductBuildVer">
    <vt:lpwstr>2052-12.1.0.22529</vt:lpwstr>
  </property>
</Properties>
</file>