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7CB41137-B389-4940-95EB-4B145D6AC347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原始数据!$A$1:$AL$233</definedName>
    <definedName name="_xlnm.Print_Titles" localSheetId="1">打印表!$4:$4</definedName>
  </definedNames>
  <calcPr calcId="191029"/>
  <pivotCaches>
    <pivotCache cacheId="89" r:id="rId5"/>
  </pivotCaches>
</workbook>
</file>

<file path=xl/calcChain.xml><?xml version="1.0" encoding="utf-8"?>
<calcChain xmlns="http://schemas.openxmlformats.org/spreadsheetml/2006/main">
  <c r="A2" i="3" l="1"/>
  <c r="A1" i="3"/>
  <c r="B37" i="3"/>
  <c r="C37" i="3"/>
  <c r="D37" i="3"/>
  <c r="E37" i="3"/>
  <c r="F37" i="3"/>
  <c r="G37" i="3"/>
  <c r="H37" i="3"/>
  <c r="I37" i="3"/>
  <c r="J37" i="3"/>
  <c r="K37" i="3"/>
  <c r="L37" i="3"/>
  <c r="M37" i="3"/>
  <c r="N37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" i="1"/>
</calcChain>
</file>

<file path=xl/sharedStrings.xml><?xml version="1.0" encoding="utf-8"?>
<sst xmlns="http://schemas.openxmlformats.org/spreadsheetml/2006/main" count="3137" uniqueCount="220">
  <si>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</si>
  <si>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</si>
  <si>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</si>
  <si>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</si>
  <si>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</si>
  <si>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</si>
  <si>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</si>
  <si>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</si>
  <si>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</si>
  <si>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</si>
  <si>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</si>
  <si>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</si>
  <si>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</si>
  <si>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</si>
  <si>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</si>
  <si>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</si>
  <si>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</si>
  <si>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法学院</t>
  </si>
  <si>
    <t>2025</t>
  </si>
  <si>
    <t>2025级法学（法学与会计学双学位）1班</t>
  </si>
  <si>
    <t>42507001</t>
  </si>
  <si>
    <t>冼富澤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</si>
  <si>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</si>
  <si>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</si>
  <si>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</si>
  <si>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</si>
  <si>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</si>
  <si>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</si>
  <si>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</si>
  <si>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(2025-2026-1)-ENG103-63</t>
  </si>
  <si>
    <t>新编大学英语（第四版）综合教程3</t>
  </si>
  <si>
    <t>何莲珍</t>
  </si>
  <si>
    <t>外语教学与研究出版社</t>
  </si>
  <si>
    <t>第二版</t>
  </si>
  <si>
    <t>E</t>
  </si>
  <si>
    <t>大学生心理健康与人生发展</t>
  </si>
  <si>
    <t>肖宇</t>
  </si>
  <si>
    <t>西南财经大学出版社</t>
  </si>
  <si>
    <t>F</t>
  </si>
  <si>
    <t>心理健康教育中心</t>
  </si>
  <si>
    <t>(2025-2026-1)-HUM104-04</t>
  </si>
  <si>
    <t>时事报告大学生版2025-2026-1</t>
  </si>
  <si>
    <t>中宣部</t>
  </si>
  <si>
    <t>时事报告杂志社</t>
  </si>
  <si>
    <t>第一版</t>
  </si>
  <si>
    <t>N</t>
  </si>
  <si>
    <t>马克思主义学院</t>
  </si>
  <si>
    <t>思想政治理论课</t>
  </si>
  <si>
    <t>(2025-2026-1)-IPT206-75</t>
  </si>
  <si>
    <t>宪法学（第二版）</t>
  </si>
  <si>
    <t>胡云腾、胡锦光、李林</t>
  </si>
  <si>
    <t>高等教育出版社</t>
  </si>
  <si>
    <t>A</t>
  </si>
  <si>
    <t>学科基础课</t>
  </si>
  <si>
    <t>(2025-2026-1)-LAW102-01</t>
  </si>
  <si>
    <t>法理学（第二版）</t>
  </si>
  <si>
    <t>《法理学》编写组</t>
  </si>
  <si>
    <t>(2025-2026-1)-LAW110-02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</si>
  <si>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</si>
  <si>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</si>
  <si>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</si>
  <si>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数学学院</t>
  </si>
  <si>
    <t>(2025-2026-1)-MAT301-29</t>
  </si>
  <si>
    <t>普通高校体育选项课教程</t>
  </si>
  <si>
    <t>杨远波</t>
  </si>
  <si>
    <t>第六版</t>
  </si>
  <si>
    <t>体育学院</t>
  </si>
  <si>
    <t>体育项目</t>
  </si>
  <si>
    <t>(2025-2026-1)-PED104-01</t>
  </si>
  <si>
    <t>42507003</t>
  </si>
  <si>
    <t>周毅政</t>
  </si>
  <si>
    <t>(2025-2026-1)-ENG103-71</t>
  </si>
  <si>
    <t>习近平法治思想概论（第二版）</t>
  </si>
  <si>
    <t>张文显、信春鹰、徐显明、李林</t>
  </si>
  <si>
    <t>(2025-2026-1)-LAW200-01</t>
  </si>
  <si>
    <t>(2025-2026-1)-PED101-02</t>
  </si>
  <si>
    <t>42507007</t>
  </si>
  <si>
    <t>杨舒然</t>
  </si>
  <si>
    <t>计算机与大数据基础</t>
  </si>
  <si>
    <t>缪春池张义刚等</t>
  </si>
  <si>
    <t>电子工业出版社</t>
  </si>
  <si>
    <t>L</t>
  </si>
  <si>
    <t>计算机与人工智能学院</t>
  </si>
  <si>
    <t>通识核心课</t>
  </si>
  <si>
    <t>(2025-2026-1)-CST121-28</t>
  </si>
  <si>
    <t>(2025-2026-1)-ENG103-65</t>
  </si>
  <si>
    <t>思想道德与法治（2023年版）</t>
  </si>
  <si>
    <t>沈壮海、王易</t>
  </si>
  <si>
    <t>D</t>
  </si>
  <si>
    <t>(2025-2026-1)-IPT107-09</t>
  </si>
  <si>
    <t>42507008</t>
  </si>
  <si>
    <t>冷雯靖</t>
  </si>
  <si>
    <t>42507009</t>
  </si>
  <si>
    <t>冯桑野</t>
  </si>
  <si>
    <t>(2025-2026-1)-ENG103-68</t>
  </si>
  <si>
    <t>42507010</t>
  </si>
  <si>
    <t>于金艳</t>
  </si>
  <si>
    <t>(2025-2026-1)-CST121-27</t>
  </si>
  <si>
    <t>(2025-2026-1)-PED102-02</t>
  </si>
  <si>
    <t>42507011</t>
  </si>
  <si>
    <t>曲晨源</t>
  </si>
  <si>
    <t>(2025-2026-1)-PED113-01</t>
  </si>
  <si>
    <t>42507012</t>
  </si>
  <si>
    <t>姚嘉宜</t>
  </si>
  <si>
    <t>(2025-2026-1)-ENG103-59</t>
  </si>
  <si>
    <t>英国历史文化</t>
  </si>
  <si>
    <t>张影</t>
  </si>
  <si>
    <t>武汉大学出版社</t>
  </si>
  <si>
    <t>17-2</t>
  </si>
  <si>
    <t>(2025-2026-1)-HUM146-02</t>
  </si>
  <si>
    <t>(2025-2026-1)-PED105-02</t>
  </si>
  <si>
    <t>42507014</t>
  </si>
  <si>
    <t>聂奕涵</t>
  </si>
  <si>
    <t>(2025-2026-1)-CST121-29</t>
  </si>
  <si>
    <t>(2025-2026-1)-ENG103-69</t>
  </si>
  <si>
    <t>(2025-2026-1)-PED119-01</t>
  </si>
  <si>
    <t>42507015</t>
  </si>
  <si>
    <t>王昱萱</t>
  </si>
  <si>
    <t>42507017</t>
  </si>
  <si>
    <t>杨璞遥</t>
  </si>
  <si>
    <t>(2025-2026-1)-ENG103-57</t>
  </si>
  <si>
    <t>中国历史十五讲</t>
  </si>
  <si>
    <t>张岂之</t>
  </si>
  <si>
    <t>北京大学出版社</t>
  </si>
  <si>
    <t>(2025-2026-1)-HUM144-01</t>
  </si>
  <si>
    <t>42507019</t>
  </si>
  <si>
    <t>周映梅</t>
  </si>
  <si>
    <t>(2025-2026-1)-PED103-01</t>
  </si>
  <si>
    <t>42507021</t>
  </si>
  <si>
    <t>周星辰</t>
  </si>
  <si>
    <t>42507022</t>
  </si>
  <si>
    <t>郑丹丹</t>
  </si>
  <si>
    <t>42507026</t>
  </si>
  <si>
    <t>张书悦</t>
  </si>
  <si>
    <t>42507027</t>
  </si>
  <si>
    <t>万梦鸽</t>
  </si>
  <si>
    <t>42507029</t>
  </si>
  <si>
    <t>叶宸伊</t>
  </si>
  <si>
    <t>42507031</t>
  </si>
  <si>
    <t>王语彤</t>
  </si>
  <si>
    <t>42507034</t>
  </si>
  <si>
    <t>陈慧</t>
  </si>
  <si>
    <t>42507035</t>
  </si>
  <si>
    <t>林子熙</t>
  </si>
  <si>
    <t>(2025-2026-1)-PED115-01</t>
  </si>
  <si>
    <t>42507036</t>
  </si>
  <si>
    <t>陈芝玉</t>
  </si>
  <si>
    <t>(2025-2026-1)-ENG103-62</t>
  </si>
  <si>
    <t>42507037</t>
  </si>
  <si>
    <t>杨玺</t>
  </si>
  <si>
    <t>42507041</t>
  </si>
  <si>
    <t>崔雨彤</t>
  </si>
  <si>
    <t>(2025-2026-1)-PED109-01</t>
  </si>
  <si>
    <t>42507043</t>
  </si>
  <si>
    <t>王昱苏</t>
  </si>
  <si>
    <t>42507044</t>
  </si>
  <si>
    <t>杨子欣</t>
  </si>
  <si>
    <t>(2025-2026-1)-ENG103-84</t>
  </si>
  <si>
    <t>(2025-2026-1)-PED105-01</t>
  </si>
  <si>
    <t>42507045</t>
  </si>
  <si>
    <t>殷莘雅</t>
  </si>
  <si>
    <t>42507046</t>
  </si>
  <si>
    <t>钟佳妮</t>
  </si>
  <si>
    <t>42507048</t>
  </si>
  <si>
    <t>刘雅雯</t>
  </si>
  <si>
    <t>42507049</t>
  </si>
  <si>
    <t>栾涵</t>
  </si>
  <si>
    <t>(2025-2026-1)-PED101-03</t>
  </si>
  <si>
    <t>42507050</t>
  </si>
  <si>
    <t>封鑫悦</t>
  </si>
  <si>
    <t>42507052</t>
  </si>
  <si>
    <t>王语涵</t>
  </si>
  <si>
    <t>42507053</t>
  </si>
  <si>
    <t>姚兰</t>
  </si>
  <si>
    <t>42507055</t>
  </si>
  <si>
    <t>任芳菲</t>
  </si>
  <si>
    <t>学号姓名</t>
    <phoneticPr fontId="6" type="noConversion"/>
  </si>
  <si>
    <t>行标签</t>
  </si>
  <si>
    <t>42507001冼富澤</t>
  </si>
  <si>
    <t>42507003周毅政</t>
  </si>
  <si>
    <t>42507007杨舒然</t>
  </si>
  <si>
    <t>42507008冷雯靖</t>
  </si>
  <si>
    <t>42507009冯桑野</t>
  </si>
  <si>
    <t>42507010于金艳</t>
  </si>
  <si>
    <t>42507011曲晨源</t>
  </si>
  <si>
    <t>42507012姚嘉宜</t>
  </si>
  <si>
    <t>42507014聂奕涵</t>
  </si>
  <si>
    <t>42507015王昱萱</t>
  </si>
  <si>
    <t>42507017杨璞遥</t>
  </si>
  <si>
    <t>42507019周映梅</t>
  </si>
  <si>
    <t>42507021周星辰</t>
  </si>
  <si>
    <t>42507022郑丹丹</t>
  </si>
  <si>
    <t>42507026张书悦</t>
  </si>
  <si>
    <t>42507027万梦鸽</t>
  </si>
  <si>
    <t>42507029叶宸伊</t>
  </si>
  <si>
    <t>42507031王语彤</t>
  </si>
  <si>
    <t>42507034陈慧</t>
  </si>
  <si>
    <t>42507035林子熙</t>
  </si>
  <si>
    <t>42507036陈芝玉</t>
  </si>
  <si>
    <t>42507037杨玺</t>
  </si>
  <si>
    <t>42507041崔雨彤</t>
  </si>
  <si>
    <t>42507043王昱苏</t>
  </si>
  <si>
    <t>42507044杨子欣</t>
  </si>
  <si>
    <t>42507045殷莘雅</t>
  </si>
  <si>
    <t>42507046钟佳妮</t>
  </si>
  <si>
    <t>42507048刘雅雯</t>
  </si>
  <si>
    <t>42507049栾涵</t>
  </si>
  <si>
    <t>42507050封鑫悦</t>
  </si>
  <si>
    <t>42507052王语涵</t>
  </si>
  <si>
    <t>42507053姚兰</t>
  </si>
  <si>
    <t>42507055任芳菲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</si>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</sst>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85505324074" createdVersion="6" refreshedVersion="8" minRefreshableVersion="3" recordCount="232" xr:uid="{46BD8064-873E-46BB-AC6B-110290004F2A}">
  <cacheSource type="worksheet">
    <worksheetSource ref="A1:O233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06" maxValue="2502006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3">
        <s v="全新版大学高阶英语:长篇阅读智慧教程 1(第3版)"/>
        <s v="新编大学英语（第四版）综合教程3"/>
        <s v="大学生心理健康与人生发展"/>
        <s v="时事报告大学生版2025-2026-1"/>
        <s v="宪法学（第二版）"/>
        <s v="法理学（第二版）"/>
        <s v="高等数学（上册）(第八版）"/>
        <s v="普通高校体育选项课教程"/>
        <s v="习近平法治思想概论（第二版）"/>
        <s v="计算机与大数据基础"/>
        <s v="思想道德与法治（2023年版）"/>
        <s v="英国历史文化"/>
        <s v="中国历史十五讲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108"/>
    </cacheField>
    <cacheField name="教材折后价" numFmtId="179">
      <sharedItems containsSemiMixedTypes="0" containsString="0" containsNumber="1" minValue="18" maxValue="82.08"/>
    </cacheField>
    <cacheField name="库位号" numFmtId="0">
      <sharedItems/>
    </cacheField>
    <cacheField name="学号姓名" numFmtId="0">
      <sharedItems count="33">
        <s v="42507001冼富澤"/>
        <s v="42507003周毅政"/>
        <s v="42507007杨舒然"/>
        <s v="42507008冷雯靖"/>
        <s v="42507009冯桑野"/>
        <s v="42507010于金艳"/>
        <s v="42507011曲晨源"/>
        <s v="42507012姚嘉宜"/>
        <s v="42507014聂奕涵"/>
        <s v="42507015王昱萱"/>
        <s v="42507017杨璞遥"/>
        <s v="42507019周映梅"/>
        <s v="42507021周星辰"/>
        <s v="42507022郑丹丹"/>
        <s v="42507026张书悦"/>
        <s v="42507027万梦鸽"/>
        <s v="42507029叶宸伊"/>
        <s v="42507031王语彤"/>
        <s v="42507034陈慧"/>
        <s v="42507035林子熙"/>
        <s v="42507036陈芝玉"/>
        <s v="42507037杨玺"/>
        <s v="42507041崔雨彤"/>
        <s v="42507043王昱苏"/>
        <s v="42507044杨子欣"/>
        <s v="42507045殷莘雅"/>
        <s v="42507046钟佳妮"/>
        <s v="42507048刘雅雯"/>
        <s v="42507049栾涵"/>
        <s v="42507050封鑫悦"/>
        <s v="42507052王语涵"/>
        <s v="42507053姚兰"/>
        <s v="42507055任芳菲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2">
  <r>
    <s v="法学院"/>
    <s v="2025"/>
    <s v="2025级法学（法学与会计学双学位）1班"/>
    <n v="2502006"/>
    <s v="42507001"/>
    <s v="冼富澤"/>
    <n v="9787544678759"/>
    <x v="0"/>
    <s v="李荫华、郭杰克"/>
    <s v="上海外语教育出版社"/>
    <s v="第三版"/>
    <n v="42"/>
    <n v="32.76"/>
    <s v="C"/>
    <x v="0"/>
  </r>
  <r>
    <s v="法学院"/>
    <s v="2025"/>
    <s v="2025级法学（法学与会计学双学位）1班"/>
    <n v="2502006"/>
    <s v="42507001"/>
    <s v="冼富澤"/>
    <n v="9787521326741"/>
    <x v="1"/>
    <s v="何莲珍"/>
    <s v="外语教学与研究出版社"/>
    <s v="第二版"/>
    <n v="62.8"/>
    <n v="48.98"/>
    <s v="E"/>
    <x v="0"/>
  </r>
  <r>
    <s v="法学院"/>
    <s v="2025"/>
    <s v="2025级法学（法学与会计学双学位）1班"/>
    <n v="2502006"/>
    <s v="42507001"/>
    <s v="冼富澤"/>
    <n v="9787550452527"/>
    <x v="2"/>
    <s v="肖宇"/>
    <s v="西南财经大学出版社"/>
    <s v="第二版"/>
    <n v="35"/>
    <n v="26.6"/>
    <s v="F"/>
    <x v="0"/>
  </r>
  <r>
    <s v="法学院"/>
    <s v="2025"/>
    <s v="2025级法学（法学与会计学双学位）1班"/>
    <n v="2502006"/>
    <s v="42507001"/>
    <s v="冼富澤"/>
    <n v="9771674678253"/>
    <x v="3"/>
    <s v="中宣部"/>
    <s v="时事报告杂志社"/>
    <s v="第一版"/>
    <n v="20"/>
    <n v="20"/>
    <s v="N"/>
    <x v="0"/>
  </r>
  <r>
    <s v="法学院"/>
    <s v="2025"/>
    <s v="2025级法学（法学与会计学双学位）1班"/>
    <n v="2502006"/>
    <s v="42507001"/>
    <s v="冼富澤"/>
    <n v="9787040526219"/>
    <x v="4"/>
    <s v="胡云腾、胡锦光、李林"/>
    <s v="高等教育出版社"/>
    <s v="第二版"/>
    <n v="47.8"/>
    <n v="36.33"/>
    <s v="A"/>
    <x v="0"/>
  </r>
  <r>
    <s v="法学院"/>
    <s v="2025"/>
    <s v="2025级法学（法学与会计学双学位）1班"/>
    <n v="2502006"/>
    <s v="42507001"/>
    <s v="冼富澤"/>
    <n v="9787010228273"/>
    <x v="5"/>
    <s v="《法理学》编写组"/>
    <s v="高等教育出版社"/>
    <s v="第二版"/>
    <n v="50"/>
    <n v="38"/>
    <s v="A"/>
    <x v="0"/>
  </r>
  <r>
    <s v="法学院"/>
    <s v="2025"/>
    <s v="2025级法学（法学与会计学双学位）1班"/>
    <n v="2502006"/>
    <s v="42507001"/>
    <s v="冼富澤"/>
    <n v="9787040589818"/>
    <x v="6"/>
    <s v="同济大学数学科学学院"/>
    <s v="高等教育出版社"/>
    <s v="第八版"/>
    <n v="56.8"/>
    <n v="43.17"/>
    <s v="F"/>
    <x v="0"/>
  </r>
  <r>
    <s v="法学院"/>
    <s v="2025"/>
    <s v="2025级法学（法学与会计学双学位）1班"/>
    <n v="2502006"/>
    <s v="42507001"/>
    <s v="冼富澤"/>
    <n v="9787550455160"/>
    <x v="7"/>
    <s v="杨远波"/>
    <s v="西南财经大学出版社"/>
    <s v="第六版"/>
    <n v="58.5"/>
    <n v="44.46"/>
    <s v="C"/>
    <x v="0"/>
  </r>
  <r>
    <s v="法学院"/>
    <s v="2025"/>
    <s v="2025级法学（法学与会计学双学位）1班"/>
    <n v="2502006"/>
    <s v="42507003"/>
    <s v="周毅政"/>
    <n v="9787544678759"/>
    <x v="0"/>
    <s v="李荫华、郭杰克"/>
    <s v="上海外语教育出版社"/>
    <s v="第三版"/>
    <n v="42"/>
    <n v="32.76"/>
    <s v="C"/>
    <x v="1"/>
  </r>
  <r>
    <s v="法学院"/>
    <s v="2025"/>
    <s v="2025级法学（法学与会计学双学位）1班"/>
    <n v="2502006"/>
    <s v="42507003"/>
    <s v="周毅政"/>
    <n v="9787521326741"/>
    <x v="1"/>
    <s v="何莲珍"/>
    <s v="外语教学与研究出版社"/>
    <s v="第二版"/>
    <n v="62.8"/>
    <n v="48.98"/>
    <s v="E"/>
    <x v="1"/>
  </r>
  <r>
    <s v="法学院"/>
    <s v="2025"/>
    <s v="2025级法学（法学与会计学双学位）1班"/>
    <n v="2502006"/>
    <s v="42507003"/>
    <s v="周毅政"/>
    <n v="9787550452527"/>
    <x v="2"/>
    <s v="肖宇"/>
    <s v="西南财经大学出版社"/>
    <s v="第二版"/>
    <n v="35"/>
    <n v="26.6"/>
    <s v="F"/>
    <x v="1"/>
  </r>
  <r>
    <s v="法学院"/>
    <s v="2025"/>
    <s v="2025级法学（法学与会计学双学位）1班"/>
    <n v="2502006"/>
    <s v="42507003"/>
    <s v="周毅政"/>
    <n v="9787040526219"/>
    <x v="4"/>
    <s v="胡云腾、胡锦光、李林"/>
    <s v="高等教育出版社"/>
    <s v="第二版"/>
    <n v="47.8"/>
    <n v="36.33"/>
    <s v="A"/>
    <x v="1"/>
  </r>
  <r>
    <s v="法学院"/>
    <s v="2025"/>
    <s v="2025级法学（法学与会计学双学位）1班"/>
    <n v="2502006"/>
    <s v="42507003"/>
    <s v="周毅政"/>
    <n v="9787010228273"/>
    <x v="5"/>
    <s v="《法理学》编写组"/>
    <s v="高等教育出版社"/>
    <s v="第二版"/>
    <n v="50"/>
    <n v="38"/>
    <s v="A"/>
    <x v="1"/>
  </r>
  <r>
    <s v="法学院"/>
    <s v="2025"/>
    <s v="2025级法学（法学与会计学双学位）1班"/>
    <n v="2502006"/>
    <s v="42507003"/>
    <s v="周毅政"/>
    <n v="9787040610529"/>
    <x v="8"/>
    <s v="张文显、信春鹰、徐显明、李林"/>
    <s v="高等教育出版社"/>
    <s v="第二版"/>
    <n v="45"/>
    <n v="34.200000000000003"/>
    <s v="A"/>
    <x v="1"/>
  </r>
  <r>
    <s v="法学院"/>
    <s v="2025"/>
    <s v="2025级法学（法学与会计学双学位）1班"/>
    <n v="2502006"/>
    <s v="42507003"/>
    <s v="周毅政"/>
    <n v="9787040589818"/>
    <x v="6"/>
    <s v="同济大学数学科学学院"/>
    <s v="高等教育出版社"/>
    <s v="第八版"/>
    <n v="56.8"/>
    <n v="43.17"/>
    <s v="F"/>
    <x v="1"/>
  </r>
  <r>
    <s v="法学院"/>
    <s v="2025"/>
    <s v="2025级法学（法学与会计学双学位）1班"/>
    <n v="2502006"/>
    <s v="42507003"/>
    <s v="周毅政"/>
    <n v="9787550455160"/>
    <x v="7"/>
    <s v="杨远波"/>
    <s v="西南财经大学出版社"/>
    <s v="第六版"/>
    <n v="58.5"/>
    <n v="44.46"/>
    <s v="C"/>
    <x v="1"/>
  </r>
  <r>
    <s v="法学院"/>
    <s v="2025"/>
    <s v="2025级法学（法学与会计学双学位）1班"/>
    <n v="2502006"/>
    <s v="42507007"/>
    <s v="杨舒然"/>
    <n v="9787121501883"/>
    <x v="9"/>
    <s v="缪春池张义刚等"/>
    <s v="电子工业出版社"/>
    <s v="第一版"/>
    <n v="69"/>
    <n v="52.44"/>
    <s v="L"/>
    <x v="2"/>
  </r>
  <r>
    <s v="法学院"/>
    <s v="2025"/>
    <s v="2025级法学（法学与会计学双学位）1班"/>
    <n v="2502006"/>
    <s v="42507007"/>
    <s v="杨舒然"/>
    <n v="9787544678759"/>
    <x v="0"/>
    <s v="李荫华、郭杰克"/>
    <s v="上海外语教育出版社"/>
    <s v="第三版"/>
    <n v="42"/>
    <n v="32.76"/>
    <s v="C"/>
    <x v="2"/>
  </r>
  <r>
    <s v="法学院"/>
    <s v="2025"/>
    <s v="2025级法学（法学与会计学双学位）1班"/>
    <n v="2502006"/>
    <s v="42507007"/>
    <s v="杨舒然"/>
    <n v="9787521326741"/>
    <x v="1"/>
    <s v="何莲珍"/>
    <s v="外语教学与研究出版社"/>
    <s v="第二版"/>
    <n v="62.8"/>
    <n v="48.98"/>
    <s v="E"/>
    <x v="2"/>
  </r>
  <r>
    <s v="法学院"/>
    <s v="2025"/>
    <s v="2025级法学（法学与会计学双学位）1班"/>
    <n v="2502006"/>
    <s v="42507007"/>
    <s v="杨舒然"/>
    <n v="9787040599022"/>
    <x v="10"/>
    <s v="沈壮海、王易"/>
    <s v="高等教育出版社"/>
    <s v="第一版"/>
    <n v="18"/>
    <n v="18"/>
    <s v="D"/>
    <x v="2"/>
  </r>
  <r>
    <s v="法学院"/>
    <s v="2025"/>
    <s v="2025级法学（法学与会计学双学位）1班"/>
    <n v="2502006"/>
    <s v="42507007"/>
    <s v="杨舒然"/>
    <n v="9771674678253"/>
    <x v="3"/>
    <s v="中宣部"/>
    <s v="时事报告杂志社"/>
    <s v="第一版"/>
    <n v="20"/>
    <n v="20"/>
    <s v="N"/>
    <x v="2"/>
  </r>
  <r>
    <s v="法学院"/>
    <s v="2025"/>
    <s v="2025级法学（法学与会计学双学位）1班"/>
    <n v="2502006"/>
    <s v="42507007"/>
    <s v="杨舒然"/>
    <n v="9787040610529"/>
    <x v="8"/>
    <s v="张文显、信春鹰、徐显明、李林"/>
    <s v="高等教育出版社"/>
    <s v="第二版"/>
    <n v="45"/>
    <n v="34.200000000000003"/>
    <s v="A"/>
    <x v="2"/>
  </r>
  <r>
    <s v="法学院"/>
    <s v="2025"/>
    <s v="2025级法学（法学与会计学双学位）1班"/>
    <n v="2502006"/>
    <s v="42507008"/>
    <s v="冷雯靖"/>
    <n v="9787121501883"/>
    <x v="9"/>
    <s v="缪春池张义刚等"/>
    <s v="电子工业出版社"/>
    <s v="第一版"/>
    <n v="69"/>
    <n v="52.44"/>
    <s v="L"/>
    <x v="3"/>
  </r>
  <r>
    <s v="法学院"/>
    <s v="2025"/>
    <s v="2025级法学（法学与会计学双学位）1班"/>
    <n v="2502006"/>
    <s v="42507008"/>
    <s v="冷雯靖"/>
    <n v="9787544678759"/>
    <x v="0"/>
    <s v="李荫华、郭杰克"/>
    <s v="上海外语教育出版社"/>
    <s v="第三版"/>
    <n v="42"/>
    <n v="32.76"/>
    <s v="C"/>
    <x v="3"/>
  </r>
  <r>
    <s v="法学院"/>
    <s v="2025"/>
    <s v="2025级法学（法学与会计学双学位）1班"/>
    <n v="2502006"/>
    <s v="42507008"/>
    <s v="冷雯靖"/>
    <n v="9787521326741"/>
    <x v="1"/>
    <s v="何莲珍"/>
    <s v="外语教学与研究出版社"/>
    <s v="第二版"/>
    <n v="62.8"/>
    <n v="48.98"/>
    <s v="E"/>
    <x v="3"/>
  </r>
  <r>
    <s v="法学院"/>
    <s v="2025"/>
    <s v="2025级法学（法学与会计学双学位）1班"/>
    <n v="2502006"/>
    <s v="42507008"/>
    <s v="冷雯靖"/>
    <n v="9771674678253"/>
    <x v="3"/>
    <s v="中宣部"/>
    <s v="时事报告杂志社"/>
    <s v="第一版"/>
    <n v="20"/>
    <n v="20"/>
    <s v="N"/>
    <x v="3"/>
  </r>
  <r>
    <s v="法学院"/>
    <s v="2025"/>
    <s v="2025级法学（法学与会计学双学位）1班"/>
    <n v="2502006"/>
    <s v="42507008"/>
    <s v="冷雯靖"/>
    <n v="9787040610529"/>
    <x v="8"/>
    <s v="张文显、信春鹰、徐显明、李林"/>
    <s v="高等教育出版社"/>
    <s v="第二版"/>
    <n v="45"/>
    <n v="34.200000000000003"/>
    <s v="A"/>
    <x v="3"/>
  </r>
  <r>
    <s v="法学院"/>
    <s v="2025"/>
    <s v="2025级法学（法学与会计学双学位）1班"/>
    <n v="2502006"/>
    <s v="42507009"/>
    <s v="冯桑野"/>
    <n v="9787544678759"/>
    <x v="0"/>
    <s v="李荫华、郭杰克"/>
    <s v="上海外语教育出版社"/>
    <s v="第三版"/>
    <n v="42"/>
    <n v="32.76"/>
    <s v="C"/>
    <x v="4"/>
  </r>
  <r>
    <s v="法学院"/>
    <s v="2025"/>
    <s v="2025级法学（法学与会计学双学位）1班"/>
    <n v="2502006"/>
    <s v="42507009"/>
    <s v="冯桑野"/>
    <n v="9787521326741"/>
    <x v="1"/>
    <s v="何莲珍"/>
    <s v="外语教学与研究出版社"/>
    <s v="第二版"/>
    <n v="62.8"/>
    <n v="48.98"/>
    <s v="E"/>
    <x v="4"/>
  </r>
  <r>
    <s v="法学院"/>
    <s v="2025"/>
    <s v="2025级法学（法学与会计学双学位）1班"/>
    <n v="2502006"/>
    <s v="42507009"/>
    <s v="冯桑野"/>
    <n v="9787040589818"/>
    <x v="6"/>
    <s v="同济大学数学科学学院"/>
    <s v="高等教育出版社"/>
    <s v="第八版"/>
    <n v="56.8"/>
    <n v="43.17"/>
    <s v="F"/>
    <x v="4"/>
  </r>
  <r>
    <s v="法学院"/>
    <s v="2025"/>
    <s v="2025级法学（法学与会计学双学位）1班"/>
    <n v="2502006"/>
    <s v="42507010"/>
    <s v="于金艳"/>
    <n v="9787121501883"/>
    <x v="9"/>
    <s v="缪春池张义刚等"/>
    <s v="电子工业出版社"/>
    <s v="第一版"/>
    <n v="69"/>
    <n v="52.44"/>
    <s v="L"/>
    <x v="5"/>
  </r>
  <r>
    <s v="法学院"/>
    <s v="2025"/>
    <s v="2025级法学（法学与会计学双学位）1班"/>
    <n v="2502006"/>
    <s v="42507010"/>
    <s v="于金艳"/>
    <n v="9787544678759"/>
    <x v="0"/>
    <s v="李荫华、郭杰克"/>
    <s v="上海外语教育出版社"/>
    <s v="第三版"/>
    <n v="42"/>
    <n v="32.76"/>
    <s v="C"/>
    <x v="5"/>
  </r>
  <r>
    <s v="法学院"/>
    <s v="2025"/>
    <s v="2025级法学（法学与会计学双学位）1班"/>
    <n v="2502006"/>
    <s v="42507010"/>
    <s v="于金艳"/>
    <n v="9787521326741"/>
    <x v="1"/>
    <s v="何莲珍"/>
    <s v="外语教学与研究出版社"/>
    <s v="第二版"/>
    <n v="62.8"/>
    <n v="48.98"/>
    <s v="E"/>
    <x v="5"/>
  </r>
  <r>
    <s v="法学院"/>
    <s v="2025"/>
    <s v="2025级法学（法学与会计学双学位）1班"/>
    <n v="2502006"/>
    <s v="42507010"/>
    <s v="于金艳"/>
    <n v="9787550452527"/>
    <x v="2"/>
    <s v="肖宇"/>
    <s v="西南财经大学出版社"/>
    <s v="第二版"/>
    <n v="35"/>
    <n v="26.6"/>
    <s v="F"/>
    <x v="5"/>
  </r>
  <r>
    <s v="法学院"/>
    <s v="2025"/>
    <s v="2025级法学（法学与会计学双学位）1班"/>
    <n v="2502006"/>
    <s v="42507010"/>
    <s v="于金艳"/>
    <n v="9787040599022"/>
    <x v="10"/>
    <s v="沈壮海、王易"/>
    <s v="高等教育出版社"/>
    <s v="第一版"/>
    <n v="18"/>
    <n v="18"/>
    <s v="D"/>
    <x v="5"/>
  </r>
  <r>
    <s v="法学院"/>
    <s v="2025"/>
    <s v="2025级法学（法学与会计学双学位）1班"/>
    <n v="2502006"/>
    <s v="42507010"/>
    <s v="于金艳"/>
    <n v="9771674678253"/>
    <x v="3"/>
    <s v="中宣部"/>
    <s v="时事报告杂志社"/>
    <s v="第一版"/>
    <n v="20"/>
    <n v="20"/>
    <s v="N"/>
    <x v="5"/>
  </r>
  <r>
    <s v="法学院"/>
    <s v="2025"/>
    <s v="2025级法学（法学与会计学双学位）1班"/>
    <n v="2502006"/>
    <s v="42507010"/>
    <s v="于金艳"/>
    <n v="9787040526219"/>
    <x v="4"/>
    <s v="胡云腾、胡锦光、李林"/>
    <s v="高等教育出版社"/>
    <s v="第二版"/>
    <n v="47.8"/>
    <n v="36.33"/>
    <s v="A"/>
    <x v="5"/>
  </r>
  <r>
    <s v="法学院"/>
    <s v="2025"/>
    <s v="2025级法学（法学与会计学双学位）1班"/>
    <n v="2502006"/>
    <s v="42507010"/>
    <s v="于金艳"/>
    <n v="9787010228273"/>
    <x v="5"/>
    <s v="《法理学》编写组"/>
    <s v="高等教育出版社"/>
    <s v="第二版"/>
    <n v="50"/>
    <n v="38"/>
    <s v="A"/>
    <x v="5"/>
  </r>
  <r>
    <s v="法学院"/>
    <s v="2025"/>
    <s v="2025级法学（法学与会计学双学位）1班"/>
    <n v="2502006"/>
    <s v="42507010"/>
    <s v="于金艳"/>
    <n v="9787040610529"/>
    <x v="8"/>
    <s v="张文显、信春鹰、徐显明、李林"/>
    <s v="高等教育出版社"/>
    <s v="第二版"/>
    <n v="45"/>
    <n v="34.200000000000003"/>
    <s v="A"/>
    <x v="5"/>
  </r>
  <r>
    <s v="法学院"/>
    <s v="2025"/>
    <s v="2025级法学（法学与会计学双学位）1班"/>
    <n v="2502006"/>
    <s v="42507010"/>
    <s v="于金艳"/>
    <n v="9787040589818"/>
    <x v="6"/>
    <s v="同济大学数学科学学院"/>
    <s v="高等教育出版社"/>
    <s v="第八版"/>
    <n v="56.8"/>
    <n v="43.17"/>
    <s v="F"/>
    <x v="5"/>
  </r>
  <r>
    <s v="法学院"/>
    <s v="2025"/>
    <s v="2025级法学（法学与会计学双学位）1班"/>
    <n v="2502006"/>
    <s v="42507010"/>
    <s v="于金艳"/>
    <n v="9787550455160"/>
    <x v="7"/>
    <s v="杨远波"/>
    <s v="西南财经大学出版社"/>
    <s v="第六版"/>
    <n v="58.5"/>
    <n v="44.46"/>
    <s v="C"/>
    <x v="5"/>
  </r>
  <r>
    <s v="法学院"/>
    <s v="2025"/>
    <s v="2025级法学（法学与会计学双学位）1班"/>
    <n v="2502006"/>
    <s v="42507011"/>
    <s v="曲晨源"/>
    <n v="9787544678759"/>
    <x v="0"/>
    <s v="李荫华、郭杰克"/>
    <s v="上海外语教育出版社"/>
    <s v="第三版"/>
    <n v="42"/>
    <n v="32.76"/>
    <s v="C"/>
    <x v="6"/>
  </r>
  <r>
    <s v="法学院"/>
    <s v="2025"/>
    <s v="2025级法学（法学与会计学双学位）1班"/>
    <n v="2502006"/>
    <s v="42507011"/>
    <s v="曲晨源"/>
    <n v="9787521326741"/>
    <x v="1"/>
    <s v="何莲珍"/>
    <s v="外语教学与研究出版社"/>
    <s v="第二版"/>
    <n v="62.8"/>
    <n v="48.98"/>
    <s v="E"/>
    <x v="6"/>
  </r>
  <r>
    <s v="法学院"/>
    <s v="2025"/>
    <s v="2025级法学（法学与会计学双学位）1班"/>
    <n v="2502006"/>
    <s v="42507011"/>
    <s v="曲晨源"/>
    <n v="9787550452527"/>
    <x v="2"/>
    <s v="肖宇"/>
    <s v="西南财经大学出版社"/>
    <s v="第二版"/>
    <n v="35"/>
    <n v="26.6"/>
    <s v="F"/>
    <x v="6"/>
  </r>
  <r>
    <s v="法学院"/>
    <s v="2025"/>
    <s v="2025级法学（法学与会计学双学位）1班"/>
    <n v="2502006"/>
    <s v="42507011"/>
    <s v="曲晨源"/>
    <n v="9787040599022"/>
    <x v="10"/>
    <s v="沈壮海、王易"/>
    <s v="高等教育出版社"/>
    <s v="第一版"/>
    <n v="18"/>
    <n v="18"/>
    <s v="D"/>
    <x v="6"/>
  </r>
  <r>
    <s v="法学院"/>
    <s v="2025"/>
    <s v="2025级法学（法学与会计学双学位）1班"/>
    <n v="2502006"/>
    <s v="42507011"/>
    <s v="曲晨源"/>
    <n v="9771674678253"/>
    <x v="3"/>
    <s v="中宣部"/>
    <s v="时事报告杂志社"/>
    <s v="第一版"/>
    <n v="20"/>
    <n v="20"/>
    <s v="N"/>
    <x v="6"/>
  </r>
  <r>
    <s v="法学院"/>
    <s v="2025"/>
    <s v="2025级法学（法学与会计学双学位）1班"/>
    <n v="2502006"/>
    <s v="42507011"/>
    <s v="曲晨源"/>
    <n v="9787040526219"/>
    <x v="4"/>
    <s v="胡云腾、胡锦光、李林"/>
    <s v="高等教育出版社"/>
    <s v="第二版"/>
    <n v="47.8"/>
    <n v="36.33"/>
    <s v="A"/>
    <x v="6"/>
  </r>
  <r>
    <s v="法学院"/>
    <s v="2025"/>
    <s v="2025级法学（法学与会计学双学位）1班"/>
    <n v="2502006"/>
    <s v="42507011"/>
    <s v="曲晨源"/>
    <n v="9787010228273"/>
    <x v="5"/>
    <s v="《法理学》编写组"/>
    <s v="高等教育出版社"/>
    <s v="第二版"/>
    <n v="50"/>
    <n v="38"/>
    <s v="A"/>
    <x v="6"/>
  </r>
  <r>
    <s v="法学院"/>
    <s v="2025"/>
    <s v="2025级法学（法学与会计学双学位）1班"/>
    <n v="2502006"/>
    <s v="42507011"/>
    <s v="曲晨源"/>
    <n v="9787040610529"/>
    <x v="8"/>
    <s v="张文显、信春鹰、徐显明、李林"/>
    <s v="高等教育出版社"/>
    <s v="第二版"/>
    <n v="45"/>
    <n v="34.200000000000003"/>
    <s v="A"/>
    <x v="6"/>
  </r>
  <r>
    <s v="法学院"/>
    <s v="2025"/>
    <s v="2025级法学（法学与会计学双学位）1班"/>
    <n v="2502006"/>
    <s v="42507011"/>
    <s v="曲晨源"/>
    <n v="9787040589818"/>
    <x v="6"/>
    <s v="同济大学数学科学学院"/>
    <s v="高等教育出版社"/>
    <s v="第八版"/>
    <n v="56.8"/>
    <n v="43.17"/>
    <s v="F"/>
    <x v="6"/>
  </r>
  <r>
    <s v="法学院"/>
    <s v="2025"/>
    <s v="2025级法学（法学与会计学双学位）1班"/>
    <n v="2502006"/>
    <s v="42507011"/>
    <s v="曲晨源"/>
    <n v="9787550455160"/>
    <x v="7"/>
    <s v="杨远波"/>
    <s v="西南财经大学出版社"/>
    <s v="第六版"/>
    <n v="58.5"/>
    <n v="44.46"/>
    <s v="C"/>
    <x v="6"/>
  </r>
  <r>
    <s v="法学院"/>
    <s v="2025"/>
    <s v="2025级法学（法学与会计学双学位）1班"/>
    <n v="2502006"/>
    <s v="42507012"/>
    <s v="姚嘉宜"/>
    <n v="9787544678759"/>
    <x v="0"/>
    <s v="李荫华、郭杰克"/>
    <s v="上海外语教育出版社"/>
    <s v="第三版"/>
    <n v="42"/>
    <n v="32.76"/>
    <s v="C"/>
    <x v="7"/>
  </r>
  <r>
    <s v="法学院"/>
    <s v="2025"/>
    <s v="2025级法学（法学与会计学双学位）1班"/>
    <n v="2502006"/>
    <s v="42507012"/>
    <s v="姚嘉宜"/>
    <n v="9787521326741"/>
    <x v="1"/>
    <s v="何莲珍"/>
    <s v="外语教学与研究出版社"/>
    <s v="第二版"/>
    <n v="62.8"/>
    <n v="48.98"/>
    <s v="E"/>
    <x v="7"/>
  </r>
  <r>
    <s v="法学院"/>
    <s v="2025"/>
    <s v="2025级法学（法学与会计学双学位）1班"/>
    <n v="2502006"/>
    <s v="42507012"/>
    <s v="姚嘉宜"/>
    <n v="9787550452527"/>
    <x v="2"/>
    <s v="肖宇"/>
    <s v="西南财经大学出版社"/>
    <s v="第二版"/>
    <n v="35"/>
    <n v="26.6"/>
    <s v="F"/>
    <x v="7"/>
  </r>
  <r>
    <s v="法学院"/>
    <s v="2025"/>
    <s v="2025级法学（法学与会计学双学位）1班"/>
    <n v="2502006"/>
    <s v="42507012"/>
    <s v="姚嘉宜"/>
    <n v="9787307218420"/>
    <x v="11"/>
    <s v="张影"/>
    <s v="武汉大学出版社"/>
    <s v="第一版"/>
    <n v="59"/>
    <n v="46.02"/>
    <s v="17-2"/>
    <x v="7"/>
  </r>
  <r>
    <s v="法学院"/>
    <s v="2025"/>
    <s v="2025级法学（法学与会计学双学位）1班"/>
    <n v="2502006"/>
    <s v="42507012"/>
    <s v="姚嘉宜"/>
    <n v="9787040599022"/>
    <x v="10"/>
    <s v="沈壮海、王易"/>
    <s v="高等教育出版社"/>
    <s v="第一版"/>
    <n v="18"/>
    <n v="18"/>
    <s v="D"/>
    <x v="7"/>
  </r>
  <r>
    <s v="法学院"/>
    <s v="2025"/>
    <s v="2025级法学（法学与会计学双学位）1班"/>
    <n v="2502006"/>
    <s v="42507012"/>
    <s v="姚嘉宜"/>
    <n v="9771674678253"/>
    <x v="3"/>
    <s v="中宣部"/>
    <s v="时事报告杂志社"/>
    <s v="第一版"/>
    <n v="20"/>
    <n v="20"/>
    <s v="N"/>
    <x v="7"/>
  </r>
  <r>
    <s v="法学院"/>
    <s v="2025"/>
    <s v="2025级法学（法学与会计学双学位）1班"/>
    <n v="2502006"/>
    <s v="42507012"/>
    <s v="姚嘉宜"/>
    <n v="9787040526219"/>
    <x v="4"/>
    <s v="胡云腾、胡锦光、李林"/>
    <s v="高等教育出版社"/>
    <s v="第二版"/>
    <n v="47.8"/>
    <n v="36.33"/>
    <s v="A"/>
    <x v="7"/>
  </r>
  <r>
    <s v="法学院"/>
    <s v="2025"/>
    <s v="2025级法学（法学与会计学双学位）1班"/>
    <n v="2502006"/>
    <s v="42507012"/>
    <s v="姚嘉宜"/>
    <n v="9787010228273"/>
    <x v="5"/>
    <s v="《法理学》编写组"/>
    <s v="高等教育出版社"/>
    <s v="第二版"/>
    <n v="50"/>
    <n v="38"/>
    <s v="A"/>
    <x v="7"/>
  </r>
  <r>
    <s v="法学院"/>
    <s v="2025"/>
    <s v="2025级法学（法学与会计学双学位）1班"/>
    <n v="2502006"/>
    <s v="42507012"/>
    <s v="姚嘉宜"/>
    <n v="9787040610529"/>
    <x v="8"/>
    <s v="张文显、信春鹰、徐显明、李林"/>
    <s v="高等教育出版社"/>
    <s v="第二版"/>
    <n v="45"/>
    <n v="34.200000000000003"/>
    <s v="A"/>
    <x v="7"/>
  </r>
  <r>
    <s v="法学院"/>
    <s v="2025"/>
    <s v="2025级法学（法学与会计学双学位）1班"/>
    <n v="2502006"/>
    <s v="42507012"/>
    <s v="姚嘉宜"/>
    <n v="9787040589818"/>
    <x v="6"/>
    <s v="同济大学数学科学学院"/>
    <s v="高等教育出版社"/>
    <s v="第八版"/>
    <n v="56.8"/>
    <n v="43.17"/>
    <s v="F"/>
    <x v="7"/>
  </r>
  <r>
    <s v="法学院"/>
    <s v="2025"/>
    <s v="2025级法学（法学与会计学双学位）1班"/>
    <n v="2502006"/>
    <s v="42507012"/>
    <s v="姚嘉宜"/>
    <n v="9787550455160"/>
    <x v="7"/>
    <s v="杨远波"/>
    <s v="西南财经大学出版社"/>
    <s v="第六版"/>
    <n v="58.5"/>
    <n v="44.46"/>
    <s v="C"/>
    <x v="7"/>
  </r>
  <r>
    <s v="法学院"/>
    <s v="2025"/>
    <s v="2025级法学（法学与会计学双学位）1班"/>
    <n v="2502006"/>
    <s v="42507014"/>
    <s v="聂奕涵"/>
    <n v="9787121501883"/>
    <x v="9"/>
    <s v="缪春池张义刚等"/>
    <s v="电子工业出版社"/>
    <s v="第一版"/>
    <n v="69"/>
    <n v="52.44"/>
    <s v="L"/>
    <x v="8"/>
  </r>
  <r>
    <s v="法学院"/>
    <s v="2025"/>
    <s v="2025级法学（法学与会计学双学位）1班"/>
    <n v="2502006"/>
    <s v="42507014"/>
    <s v="聂奕涵"/>
    <n v="9787544678759"/>
    <x v="0"/>
    <s v="李荫华、郭杰克"/>
    <s v="上海外语教育出版社"/>
    <s v="第三版"/>
    <n v="42"/>
    <n v="32.76"/>
    <s v="C"/>
    <x v="8"/>
  </r>
  <r>
    <s v="法学院"/>
    <s v="2025"/>
    <s v="2025级法学（法学与会计学双学位）1班"/>
    <n v="2502006"/>
    <s v="42507014"/>
    <s v="聂奕涵"/>
    <n v="9787521326741"/>
    <x v="1"/>
    <s v="何莲珍"/>
    <s v="外语教学与研究出版社"/>
    <s v="第二版"/>
    <n v="62.8"/>
    <n v="48.98"/>
    <s v="E"/>
    <x v="8"/>
  </r>
  <r>
    <s v="法学院"/>
    <s v="2025"/>
    <s v="2025级法学（法学与会计学双学位）1班"/>
    <n v="2502006"/>
    <s v="42507014"/>
    <s v="聂奕涵"/>
    <n v="9787550452527"/>
    <x v="2"/>
    <s v="肖宇"/>
    <s v="西南财经大学出版社"/>
    <s v="第二版"/>
    <n v="35"/>
    <n v="26.6"/>
    <s v="F"/>
    <x v="8"/>
  </r>
  <r>
    <s v="法学院"/>
    <s v="2025"/>
    <s v="2025级法学（法学与会计学双学位）1班"/>
    <n v="2502006"/>
    <s v="42507014"/>
    <s v="聂奕涵"/>
    <n v="9787040599022"/>
    <x v="10"/>
    <s v="沈壮海、王易"/>
    <s v="高等教育出版社"/>
    <s v="第一版"/>
    <n v="18"/>
    <n v="18"/>
    <s v="D"/>
    <x v="8"/>
  </r>
  <r>
    <s v="法学院"/>
    <s v="2025"/>
    <s v="2025级法学（法学与会计学双学位）1班"/>
    <n v="2502006"/>
    <s v="42507014"/>
    <s v="聂奕涵"/>
    <n v="9771674678253"/>
    <x v="3"/>
    <s v="中宣部"/>
    <s v="时事报告杂志社"/>
    <s v="第一版"/>
    <n v="20"/>
    <n v="20"/>
    <s v="N"/>
    <x v="8"/>
  </r>
  <r>
    <s v="法学院"/>
    <s v="2025"/>
    <s v="2025级法学（法学与会计学双学位）1班"/>
    <n v="2502006"/>
    <s v="42507014"/>
    <s v="聂奕涵"/>
    <n v="9787040526219"/>
    <x v="4"/>
    <s v="胡云腾、胡锦光、李林"/>
    <s v="高等教育出版社"/>
    <s v="第二版"/>
    <n v="47.8"/>
    <n v="36.33"/>
    <s v="A"/>
    <x v="8"/>
  </r>
  <r>
    <s v="法学院"/>
    <s v="2025"/>
    <s v="2025级法学（法学与会计学双学位）1班"/>
    <n v="2502006"/>
    <s v="42507014"/>
    <s v="聂奕涵"/>
    <n v="9787010228273"/>
    <x v="5"/>
    <s v="《法理学》编写组"/>
    <s v="高等教育出版社"/>
    <s v="第二版"/>
    <n v="50"/>
    <n v="38"/>
    <s v="A"/>
    <x v="8"/>
  </r>
  <r>
    <s v="法学院"/>
    <s v="2025"/>
    <s v="2025级法学（法学与会计学双学位）1班"/>
    <n v="2502006"/>
    <s v="42507014"/>
    <s v="聂奕涵"/>
    <n v="9787040610529"/>
    <x v="8"/>
    <s v="张文显、信春鹰、徐显明、李林"/>
    <s v="高等教育出版社"/>
    <s v="第二版"/>
    <n v="45"/>
    <n v="34.200000000000003"/>
    <s v="A"/>
    <x v="8"/>
  </r>
  <r>
    <s v="法学院"/>
    <s v="2025"/>
    <s v="2025级法学（法学与会计学双学位）1班"/>
    <n v="2502006"/>
    <s v="42507014"/>
    <s v="聂奕涵"/>
    <n v="9787040589818"/>
    <x v="6"/>
    <s v="同济大学数学科学学院"/>
    <s v="高等教育出版社"/>
    <s v="第八版"/>
    <n v="56.8"/>
    <n v="43.17"/>
    <s v="F"/>
    <x v="8"/>
  </r>
  <r>
    <s v="法学院"/>
    <s v="2025"/>
    <s v="2025级法学（法学与会计学双学位）1班"/>
    <n v="2502006"/>
    <s v="42507014"/>
    <s v="聂奕涵"/>
    <n v="9787550455160"/>
    <x v="7"/>
    <s v="杨远波"/>
    <s v="西南财经大学出版社"/>
    <s v="第六版"/>
    <n v="58.5"/>
    <n v="44.46"/>
    <s v="C"/>
    <x v="8"/>
  </r>
  <r>
    <s v="法学院"/>
    <s v="2025"/>
    <s v="2025级法学（法学与会计学双学位）1班"/>
    <n v="2502006"/>
    <s v="42507015"/>
    <s v="王昱萱"/>
    <n v="9787544678759"/>
    <x v="0"/>
    <s v="李荫华、郭杰克"/>
    <s v="上海外语教育出版社"/>
    <s v="第三版"/>
    <n v="42"/>
    <n v="32.76"/>
    <s v="C"/>
    <x v="9"/>
  </r>
  <r>
    <s v="法学院"/>
    <s v="2025"/>
    <s v="2025级法学（法学与会计学双学位）1班"/>
    <n v="2502006"/>
    <s v="42507015"/>
    <s v="王昱萱"/>
    <n v="9787521326741"/>
    <x v="1"/>
    <s v="何莲珍"/>
    <s v="外语教学与研究出版社"/>
    <s v="第二版"/>
    <n v="62.8"/>
    <n v="48.98"/>
    <s v="E"/>
    <x v="9"/>
  </r>
  <r>
    <s v="法学院"/>
    <s v="2025"/>
    <s v="2025级法学（法学与会计学双学位）1班"/>
    <n v="2502006"/>
    <s v="42507015"/>
    <s v="王昱萱"/>
    <n v="9771674678253"/>
    <x v="3"/>
    <s v="中宣部"/>
    <s v="时事报告杂志社"/>
    <s v="第一版"/>
    <n v="20"/>
    <n v="20"/>
    <s v="N"/>
    <x v="9"/>
  </r>
  <r>
    <s v="法学院"/>
    <s v="2025"/>
    <s v="2025级法学（法学与会计学双学位）1班"/>
    <n v="2502006"/>
    <s v="42507015"/>
    <s v="王昱萱"/>
    <n v="9787040526219"/>
    <x v="4"/>
    <s v="胡云腾、胡锦光、李林"/>
    <s v="高等教育出版社"/>
    <s v="第二版"/>
    <n v="47.8"/>
    <n v="36.33"/>
    <s v="A"/>
    <x v="9"/>
  </r>
  <r>
    <s v="法学院"/>
    <s v="2025"/>
    <s v="2025级法学（法学与会计学双学位）1班"/>
    <n v="2502006"/>
    <s v="42507015"/>
    <s v="王昱萱"/>
    <n v="9787010228273"/>
    <x v="5"/>
    <s v="《法理学》编写组"/>
    <s v="高等教育出版社"/>
    <s v="第二版"/>
    <n v="50"/>
    <n v="38"/>
    <s v="A"/>
    <x v="9"/>
  </r>
  <r>
    <s v="法学院"/>
    <s v="2025"/>
    <s v="2025级法学（法学与会计学双学位）1班"/>
    <n v="2502006"/>
    <s v="42507015"/>
    <s v="王昱萱"/>
    <n v="9787040589818"/>
    <x v="6"/>
    <s v="同济大学数学科学学院"/>
    <s v="高等教育出版社"/>
    <s v="第八版"/>
    <n v="56.8"/>
    <n v="43.17"/>
    <s v="F"/>
    <x v="9"/>
  </r>
  <r>
    <s v="法学院"/>
    <s v="2025"/>
    <s v="2025级法学（法学与会计学双学位）1班"/>
    <n v="2502006"/>
    <s v="42507017"/>
    <s v="杨璞遥"/>
    <n v="9787544678759"/>
    <x v="0"/>
    <s v="李荫华、郭杰克"/>
    <s v="上海外语教育出版社"/>
    <s v="第三版"/>
    <n v="42"/>
    <n v="32.76"/>
    <s v="C"/>
    <x v="10"/>
  </r>
  <r>
    <s v="法学院"/>
    <s v="2025"/>
    <s v="2025级法学（法学与会计学双学位）1班"/>
    <n v="2502006"/>
    <s v="42507017"/>
    <s v="杨璞遥"/>
    <n v="9787521326741"/>
    <x v="1"/>
    <s v="何莲珍"/>
    <s v="外语教学与研究出版社"/>
    <s v="第二版"/>
    <n v="62.8"/>
    <n v="48.98"/>
    <s v="E"/>
    <x v="10"/>
  </r>
  <r>
    <s v="法学院"/>
    <s v="2025"/>
    <s v="2025级法学（法学与会计学双学位）1班"/>
    <n v="2502006"/>
    <s v="42507017"/>
    <s v="杨璞遥"/>
    <n v="9787301316863"/>
    <x v="12"/>
    <s v="张岂之"/>
    <s v="北京大学出版社"/>
    <s v="第一版"/>
    <n v="108"/>
    <n v="82.08"/>
    <s v="A"/>
    <x v="10"/>
  </r>
  <r>
    <s v="法学院"/>
    <s v="2025"/>
    <s v="2025级法学（法学与会计学双学位）1班"/>
    <n v="2502006"/>
    <s v="42507017"/>
    <s v="杨璞遥"/>
    <n v="9787040589818"/>
    <x v="6"/>
    <s v="同济大学数学科学学院"/>
    <s v="高等教育出版社"/>
    <s v="第八版"/>
    <n v="56.8"/>
    <n v="43.17"/>
    <s v="F"/>
    <x v="10"/>
  </r>
  <r>
    <s v="法学院"/>
    <s v="2025"/>
    <s v="2025级法学（法学与会计学双学位）1班"/>
    <n v="2502006"/>
    <s v="42507019"/>
    <s v="周映梅"/>
    <n v="9787544678759"/>
    <x v="0"/>
    <s v="李荫华、郭杰克"/>
    <s v="上海外语教育出版社"/>
    <s v="第三版"/>
    <n v="42"/>
    <n v="32.76"/>
    <s v="C"/>
    <x v="11"/>
  </r>
  <r>
    <s v="法学院"/>
    <s v="2025"/>
    <s v="2025级法学（法学与会计学双学位）1班"/>
    <n v="2502006"/>
    <s v="42507019"/>
    <s v="周映梅"/>
    <n v="9787521326741"/>
    <x v="1"/>
    <s v="何莲珍"/>
    <s v="外语教学与研究出版社"/>
    <s v="第二版"/>
    <n v="62.8"/>
    <n v="48.98"/>
    <s v="E"/>
    <x v="11"/>
  </r>
  <r>
    <s v="法学院"/>
    <s v="2025"/>
    <s v="2025级法学（法学与会计学双学位）1班"/>
    <n v="2502006"/>
    <s v="42507019"/>
    <s v="周映梅"/>
    <n v="9787550452527"/>
    <x v="2"/>
    <s v="肖宇"/>
    <s v="西南财经大学出版社"/>
    <s v="第二版"/>
    <n v="35"/>
    <n v="26.6"/>
    <s v="F"/>
    <x v="11"/>
  </r>
  <r>
    <s v="法学院"/>
    <s v="2025"/>
    <s v="2025级法学（法学与会计学双学位）1班"/>
    <n v="2502006"/>
    <s v="42507019"/>
    <s v="周映梅"/>
    <n v="9787301316863"/>
    <x v="12"/>
    <s v="张岂之"/>
    <s v="北京大学出版社"/>
    <s v="第一版"/>
    <n v="108"/>
    <n v="82.08"/>
    <s v="A"/>
    <x v="11"/>
  </r>
  <r>
    <s v="法学院"/>
    <s v="2025"/>
    <s v="2025级法学（法学与会计学双学位）1班"/>
    <n v="2502006"/>
    <s v="42507019"/>
    <s v="周映梅"/>
    <n v="9787040599022"/>
    <x v="10"/>
    <s v="沈壮海、王易"/>
    <s v="高等教育出版社"/>
    <s v="第一版"/>
    <n v="18"/>
    <n v="18"/>
    <s v="D"/>
    <x v="11"/>
  </r>
  <r>
    <s v="法学院"/>
    <s v="2025"/>
    <s v="2025级法学（法学与会计学双学位）1班"/>
    <n v="2502006"/>
    <s v="42507019"/>
    <s v="周映梅"/>
    <n v="9771674678253"/>
    <x v="3"/>
    <s v="中宣部"/>
    <s v="时事报告杂志社"/>
    <s v="第一版"/>
    <n v="20"/>
    <n v="20"/>
    <s v="N"/>
    <x v="11"/>
  </r>
  <r>
    <s v="法学院"/>
    <s v="2025"/>
    <s v="2025级法学（法学与会计学双学位）1班"/>
    <n v="2502006"/>
    <s v="42507019"/>
    <s v="周映梅"/>
    <n v="9787040526219"/>
    <x v="4"/>
    <s v="胡云腾、胡锦光、李林"/>
    <s v="高等教育出版社"/>
    <s v="第二版"/>
    <n v="47.8"/>
    <n v="36.33"/>
    <s v="A"/>
    <x v="11"/>
  </r>
  <r>
    <s v="法学院"/>
    <s v="2025"/>
    <s v="2025级法学（法学与会计学双学位）1班"/>
    <n v="2502006"/>
    <s v="42507019"/>
    <s v="周映梅"/>
    <n v="9787010228273"/>
    <x v="5"/>
    <s v="《法理学》编写组"/>
    <s v="高等教育出版社"/>
    <s v="第二版"/>
    <n v="50"/>
    <n v="38"/>
    <s v="A"/>
    <x v="11"/>
  </r>
  <r>
    <s v="法学院"/>
    <s v="2025"/>
    <s v="2025级法学（法学与会计学双学位）1班"/>
    <n v="2502006"/>
    <s v="42507019"/>
    <s v="周映梅"/>
    <n v="9787040610529"/>
    <x v="8"/>
    <s v="张文显、信春鹰、徐显明、李林"/>
    <s v="高等教育出版社"/>
    <s v="第二版"/>
    <n v="45"/>
    <n v="34.200000000000003"/>
    <s v="A"/>
    <x v="11"/>
  </r>
  <r>
    <s v="法学院"/>
    <s v="2025"/>
    <s v="2025级法学（法学与会计学双学位）1班"/>
    <n v="2502006"/>
    <s v="42507019"/>
    <s v="周映梅"/>
    <n v="9787040589818"/>
    <x v="6"/>
    <s v="同济大学数学科学学院"/>
    <s v="高等教育出版社"/>
    <s v="第八版"/>
    <n v="56.8"/>
    <n v="43.17"/>
    <s v="F"/>
    <x v="11"/>
  </r>
  <r>
    <s v="法学院"/>
    <s v="2025"/>
    <s v="2025级法学（法学与会计学双学位）1班"/>
    <n v="2502006"/>
    <s v="42507019"/>
    <s v="周映梅"/>
    <n v="9787550455160"/>
    <x v="7"/>
    <s v="杨远波"/>
    <s v="西南财经大学出版社"/>
    <s v="第六版"/>
    <n v="58.5"/>
    <n v="44.46"/>
    <s v="C"/>
    <x v="11"/>
  </r>
  <r>
    <s v="法学院"/>
    <s v="2025"/>
    <s v="2025级法学（法学与会计学双学位）1班"/>
    <n v="2502006"/>
    <s v="42507021"/>
    <s v="周星辰"/>
    <n v="9787544678759"/>
    <x v="0"/>
    <s v="李荫华、郭杰克"/>
    <s v="上海外语教育出版社"/>
    <s v="第三版"/>
    <n v="42"/>
    <n v="32.76"/>
    <s v="C"/>
    <x v="12"/>
  </r>
  <r>
    <s v="法学院"/>
    <s v="2025"/>
    <s v="2025级法学（法学与会计学双学位）1班"/>
    <n v="2502006"/>
    <s v="42507021"/>
    <s v="周星辰"/>
    <n v="9787521326741"/>
    <x v="1"/>
    <s v="何莲珍"/>
    <s v="外语教学与研究出版社"/>
    <s v="第二版"/>
    <n v="62.8"/>
    <n v="48.98"/>
    <s v="E"/>
    <x v="12"/>
  </r>
  <r>
    <s v="法学院"/>
    <s v="2025"/>
    <s v="2025级法学（法学与会计学双学位）1班"/>
    <n v="2502006"/>
    <s v="42507021"/>
    <s v="周星辰"/>
    <n v="9787040589818"/>
    <x v="6"/>
    <s v="同济大学数学科学学院"/>
    <s v="高等教育出版社"/>
    <s v="第八版"/>
    <n v="56.8"/>
    <n v="43.17"/>
    <s v="F"/>
    <x v="12"/>
  </r>
  <r>
    <s v="法学院"/>
    <s v="2025"/>
    <s v="2025级法学（法学与会计学双学位）1班"/>
    <n v="2502006"/>
    <s v="42507022"/>
    <s v="郑丹丹"/>
    <n v="9787544678759"/>
    <x v="0"/>
    <s v="李荫华、郭杰克"/>
    <s v="上海外语教育出版社"/>
    <s v="第三版"/>
    <n v="42"/>
    <n v="32.76"/>
    <s v="C"/>
    <x v="13"/>
  </r>
  <r>
    <s v="法学院"/>
    <s v="2025"/>
    <s v="2025级法学（法学与会计学双学位）1班"/>
    <n v="2502006"/>
    <s v="42507022"/>
    <s v="郑丹丹"/>
    <n v="9787521326741"/>
    <x v="1"/>
    <s v="何莲珍"/>
    <s v="外语教学与研究出版社"/>
    <s v="第二版"/>
    <n v="62.8"/>
    <n v="48.98"/>
    <s v="E"/>
    <x v="13"/>
  </r>
  <r>
    <s v="法学院"/>
    <s v="2025"/>
    <s v="2025级法学（法学与会计学双学位）1班"/>
    <n v="2502006"/>
    <s v="42507022"/>
    <s v="郑丹丹"/>
    <n v="9787301316863"/>
    <x v="12"/>
    <s v="张岂之"/>
    <s v="北京大学出版社"/>
    <s v="第一版"/>
    <n v="108"/>
    <n v="82.08"/>
    <s v="A"/>
    <x v="13"/>
  </r>
  <r>
    <s v="法学院"/>
    <s v="2025"/>
    <s v="2025级法学（法学与会计学双学位）1班"/>
    <n v="2502006"/>
    <s v="42507022"/>
    <s v="郑丹丹"/>
    <n v="9771674678253"/>
    <x v="3"/>
    <s v="中宣部"/>
    <s v="时事报告杂志社"/>
    <s v="第一版"/>
    <n v="20"/>
    <n v="20"/>
    <s v="N"/>
    <x v="13"/>
  </r>
  <r>
    <s v="法学院"/>
    <s v="2025"/>
    <s v="2025级法学（法学与会计学双学位）1班"/>
    <n v="2502006"/>
    <s v="42507022"/>
    <s v="郑丹丹"/>
    <n v="9787040610529"/>
    <x v="8"/>
    <s v="张文显、信春鹰、徐显明、李林"/>
    <s v="高等教育出版社"/>
    <s v="第二版"/>
    <n v="45"/>
    <n v="34.200000000000003"/>
    <s v="A"/>
    <x v="13"/>
  </r>
  <r>
    <s v="法学院"/>
    <s v="2025"/>
    <s v="2025级法学（法学与会计学双学位）1班"/>
    <n v="2502006"/>
    <s v="42507022"/>
    <s v="郑丹丹"/>
    <n v="9787040589818"/>
    <x v="6"/>
    <s v="同济大学数学科学学院"/>
    <s v="高等教育出版社"/>
    <s v="第八版"/>
    <n v="56.8"/>
    <n v="43.17"/>
    <s v="F"/>
    <x v="13"/>
  </r>
  <r>
    <s v="法学院"/>
    <s v="2025"/>
    <s v="2025级法学（法学与会计学双学位）1班"/>
    <n v="2502006"/>
    <s v="42507026"/>
    <s v="张书悦"/>
    <n v="9787544678759"/>
    <x v="0"/>
    <s v="李荫华、郭杰克"/>
    <s v="上海外语教育出版社"/>
    <s v="第三版"/>
    <n v="42"/>
    <n v="32.76"/>
    <s v="C"/>
    <x v="14"/>
  </r>
  <r>
    <s v="法学院"/>
    <s v="2025"/>
    <s v="2025级法学（法学与会计学双学位）1班"/>
    <n v="2502006"/>
    <s v="42507026"/>
    <s v="张书悦"/>
    <n v="9787521326741"/>
    <x v="1"/>
    <s v="何莲珍"/>
    <s v="外语教学与研究出版社"/>
    <s v="第二版"/>
    <n v="62.8"/>
    <n v="48.98"/>
    <s v="E"/>
    <x v="14"/>
  </r>
  <r>
    <s v="法学院"/>
    <s v="2025"/>
    <s v="2025级法学（法学与会计学双学位）1班"/>
    <n v="2502006"/>
    <s v="42507026"/>
    <s v="张书悦"/>
    <n v="9787550452527"/>
    <x v="2"/>
    <s v="肖宇"/>
    <s v="西南财经大学出版社"/>
    <s v="第二版"/>
    <n v="35"/>
    <n v="26.6"/>
    <s v="F"/>
    <x v="14"/>
  </r>
  <r>
    <s v="法学院"/>
    <s v="2025"/>
    <s v="2025级法学（法学与会计学双学位）1班"/>
    <n v="2502006"/>
    <s v="42507026"/>
    <s v="张书悦"/>
    <n v="9787301316863"/>
    <x v="12"/>
    <s v="张岂之"/>
    <s v="北京大学出版社"/>
    <s v="第一版"/>
    <n v="108"/>
    <n v="82.08"/>
    <s v="A"/>
    <x v="14"/>
  </r>
  <r>
    <s v="法学院"/>
    <s v="2025"/>
    <s v="2025级法学（法学与会计学双学位）1班"/>
    <n v="2502006"/>
    <s v="42507026"/>
    <s v="张书悦"/>
    <n v="9787040599022"/>
    <x v="10"/>
    <s v="沈壮海、王易"/>
    <s v="高等教育出版社"/>
    <s v="第一版"/>
    <n v="18"/>
    <n v="18"/>
    <s v="D"/>
    <x v="14"/>
  </r>
  <r>
    <s v="法学院"/>
    <s v="2025"/>
    <s v="2025级法学（法学与会计学双学位）1班"/>
    <n v="2502006"/>
    <s v="42507026"/>
    <s v="张书悦"/>
    <n v="9771674678253"/>
    <x v="3"/>
    <s v="中宣部"/>
    <s v="时事报告杂志社"/>
    <s v="第一版"/>
    <n v="20"/>
    <n v="20"/>
    <s v="N"/>
    <x v="14"/>
  </r>
  <r>
    <s v="法学院"/>
    <s v="2025"/>
    <s v="2025级法学（法学与会计学双学位）1班"/>
    <n v="2502006"/>
    <s v="42507026"/>
    <s v="张书悦"/>
    <n v="9787040526219"/>
    <x v="4"/>
    <s v="胡云腾、胡锦光、李林"/>
    <s v="高等教育出版社"/>
    <s v="第二版"/>
    <n v="47.8"/>
    <n v="36.33"/>
    <s v="A"/>
    <x v="14"/>
  </r>
  <r>
    <s v="法学院"/>
    <s v="2025"/>
    <s v="2025级法学（法学与会计学双学位）1班"/>
    <n v="2502006"/>
    <s v="42507026"/>
    <s v="张书悦"/>
    <n v="9787010228273"/>
    <x v="5"/>
    <s v="《法理学》编写组"/>
    <s v="高等教育出版社"/>
    <s v="第二版"/>
    <n v="50"/>
    <n v="38"/>
    <s v="A"/>
    <x v="14"/>
  </r>
  <r>
    <s v="法学院"/>
    <s v="2025"/>
    <s v="2025级法学（法学与会计学双学位）1班"/>
    <n v="2502006"/>
    <s v="42507026"/>
    <s v="张书悦"/>
    <n v="9787040610529"/>
    <x v="8"/>
    <s v="张文显、信春鹰、徐显明、李林"/>
    <s v="高等教育出版社"/>
    <s v="第二版"/>
    <n v="45"/>
    <n v="34.200000000000003"/>
    <s v="A"/>
    <x v="14"/>
  </r>
  <r>
    <s v="法学院"/>
    <s v="2025"/>
    <s v="2025级法学（法学与会计学双学位）1班"/>
    <n v="2502006"/>
    <s v="42507026"/>
    <s v="张书悦"/>
    <n v="9787040589818"/>
    <x v="6"/>
    <s v="同济大学数学科学学院"/>
    <s v="高等教育出版社"/>
    <s v="第八版"/>
    <n v="56.8"/>
    <n v="43.17"/>
    <s v="F"/>
    <x v="14"/>
  </r>
  <r>
    <s v="法学院"/>
    <s v="2025"/>
    <s v="2025级法学（法学与会计学双学位）1班"/>
    <n v="2502006"/>
    <s v="42507027"/>
    <s v="万梦鸽"/>
    <n v="9787544678759"/>
    <x v="0"/>
    <s v="李荫华、郭杰克"/>
    <s v="上海外语教育出版社"/>
    <s v="第三版"/>
    <n v="42"/>
    <n v="32.76"/>
    <s v="C"/>
    <x v="15"/>
  </r>
  <r>
    <s v="法学院"/>
    <s v="2025"/>
    <s v="2025级法学（法学与会计学双学位）1班"/>
    <n v="2502006"/>
    <s v="42507027"/>
    <s v="万梦鸽"/>
    <n v="9787521326741"/>
    <x v="1"/>
    <s v="何莲珍"/>
    <s v="外语教学与研究出版社"/>
    <s v="第二版"/>
    <n v="62.8"/>
    <n v="48.98"/>
    <s v="E"/>
    <x v="15"/>
  </r>
  <r>
    <s v="法学院"/>
    <s v="2025"/>
    <s v="2025级法学（法学与会计学双学位）1班"/>
    <n v="2502006"/>
    <s v="42507027"/>
    <s v="万梦鸽"/>
    <n v="9787550452527"/>
    <x v="2"/>
    <s v="肖宇"/>
    <s v="西南财经大学出版社"/>
    <s v="第二版"/>
    <n v="35"/>
    <n v="26.6"/>
    <s v="F"/>
    <x v="15"/>
  </r>
  <r>
    <s v="法学院"/>
    <s v="2025"/>
    <s v="2025级法学（法学与会计学双学位）1班"/>
    <n v="2502006"/>
    <s v="42507027"/>
    <s v="万梦鸽"/>
    <n v="9787040599022"/>
    <x v="10"/>
    <s v="沈壮海、王易"/>
    <s v="高等教育出版社"/>
    <s v="第一版"/>
    <n v="18"/>
    <n v="18"/>
    <s v="D"/>
    <x v="15"/>
  </r>
  <r>
    <s v="法学院"/>
    <s v="2025"/>
    <s v="2025级法学（法学与会计学双学位）1班"/>
    <n v="2502006"/>
    <s v="42507027"/>
    <s v="万梦鸽"/>
    <n v="9771674678253"/>
    <x v="3"/>
    <s v="中宣部"/>
    <s v="时事报告杂志社"/>
    <s v="第一版"/>
    <n v="20"/>
    <n v="20"/>
    <s v="N"/>
    <x v="15"/>
  </r>
  <r>
    <s v="法学院"/>
    <s v="2025"/>
    <s v="2025级法学（法学与会计学双学位）1班"/>
    <n v="2502006"/>
    <s v="42507027"/>
    <s v="万梦鸽"/>
    <n v="9787040526219"/>
    <x v="4"/>
    <s v="胡云腾、胡锦光、李林"/>
    <s v="高等教育出版社"/>
    <s v="第二版"/>
    <n v="47.8"/>
    <n v="36.33"/>
    <s v="A"/>
    <x v="15"/>
  </r>
  <r>
    <s v="法学院"/>
    <s v="2025"/>
    <s v="2025级法学（法学与会计学双学位）1班"/>
    <n v="2502006"/>
    <s v="42507027"/>
    <s v="万梦鸽"/>
    <n v="9787010228273"/>
    <x v="5"/>
    <s v="《法理学》编写组"/>
    <s v="高等教育出版社"/>
    <s v="第二版"/>
    <n v="50"/>
    <n v="38"/>
    <s v="A"/>
    <x v="15"/>
  </r>
  <r>
    <s v="法学院"/>
    <s v="2025"/>
    <s v="2025级法学（法学与会计学双学位）1班"/>
    <n v="2502006"/>
    <s v="42507027"/>
    <s v="万梦鸽"/>
    <n v="9787040610529"/>
    <x v="8"/>
    <s v="张文显、信春鹰、徐显明、李林"/>
    <s v="高等教育出版社"/>
    <s v="第二版"/>
    <n v="45"/>
    <n v="34.200000000000003"/>
    <s v="A"/>
    <x v="15"/>
  </r>
  <r>
    <s v="法学院"/>
    <s v="2025"/>
    <s v="2025级法学（法学与会计学双学位）1班"/>
    <n v="2502006"/>
    <s v="42507027"/>
    <s v="万梦鸽"/>
    <n v="9787040589818"/>
    <x v="6"/>
    <s v="同济大学数学科学学院"/>
    <s v="高等教育出版社"/>
    <s v="第八版"/>
    <n v="56.8"/>
    <n v="43.17"/>
    <s v="F"/>
    <x v="15"/>
  </r>
  <r>
    <s v="法学院"/>
    <s v="2025"/>
    <s v="2025级法学（法学与会计学双学位）1班"/>
    <n v="2502006"/>
    <s v="42507027"/>
    <s v="万梦鸽"/>
    <n v="9787550455160"/>
    <x v="7"/>
    <s v="杨远波"/>
    <s v="西南财经大学出版社"/>
    <s v="第六版"/>
    <n v="58.5"/>
    <n v="44.46"/>
    <s v="C"/>
    <x v="15"/>
  </r>
  <r>
    <s v="法学院"/>
    <s v="2025"/>
    <s v="2025级法学（法学与会计学双学位）1班"/>
    <n v="2502006"/>
    <s v="42507029"/>
    <s v="叶宸伊"/>
    <n v="9787301316863"/>
    <x v="12"/>
    <s v="张岂之"/>
    <s v="北京大学出版社"/>
    <s v="第一版"/>
    <n v="108"/>
    <n v="82.08"/>
    <s v="A"/>
    <x v="16"/>
  </r>
  <r>
    <s v="法学院"/>
    <s v="2025"/>
    <s v="2025级法学（法学与会计学双学位）1班"/>
    <n v="2502006"/>
    <s v="42507031"/>
    <s v="王语彤"/>
    <n v="9787544678759"/>
    <x v="0"/>
    <s v="李荫华、郭杰克"/>
    <s v="上海外语教育出版社"/>
    <s v="第三版"/>
    <n v="42"/>
    <n v="32.76"/>
    <s v="C"/>
    <x v="17"/>
  </r>
  <r>
    <s v="法学院"/>
    <s v="2025"/>
    <s v="2025级法学（法学与会计学双学位）1班"/>
    <n v="2502006"/>
    <s v="42507031"/>
    <s v="王语彤"/>
    <n v="9787521326741"/>
    <x v="1"/>
    <s v="何莲珍"/>
    <s v="外语教学与研究出版社"/>
    <s v="第二版"/>
    <n v="62.8"/>
    <n v="48.98"/>
    <s v="E"/>
    <x v="17"/>
  </r>
  <r>
    <s v="法学院"/>
    <s v="2025"/>
    <s v="2025级法学（法学与会计学双学位）1班"/>
    <n v="2502006"/>
    <s v="42507031"/>
    <s v="王语彤"/>
    <n v="9771674678253"/>
    <x v="3"/>
    <s v="中宣部"/>
    <s v="时事报告杂志社"/>
    <s v="第一版"/>
    <n v="20"/>
    <n v="20"/>
    <s v="N"/>
    <x v="17"/>
  </r>
  <r>
    <s v="法学院"/>
    <s v="2025"/>
    <s v="2025级法学（法学与会计学双学位）1班"/>
    <n v="2502006"/>
    <s v="42507031"/>
    <s v="王语彤"/>
    <n v="9787040610529"/>
    <x v="8"/>
    <s v="张文显、信春鹰、徐显明、李林"/>
    <s v="高等教育出版社"/>
    <s v="第二版"/>
    <n v="45"/>
    <n v="34.200000000000003"/>
    <s v="A"/>
    <x v="17"/>
  </r>
  <r>
    <s v="法学院"/>
    <s v="2025"/>
    <s v="2025级法学（法学与会计学双学位）1班"/>
    <n v="2502006"/>
    <s v="42507034"/>
    <s v="陈慧"/>
    <n v="9787544678759"/>
    <x v="0"/>
    <s v="李荫华、郭杰克"/>
    <s v="上海外语教育出版社"/>
    <s v="第三版"/>
    <n v="42"/>
    <n v="32.76"/>
    <s v="C"/>
    <x v="18"/>
  </r>
  <r>
    <s v="法学院"/>
    <s v="2025"/>
    <s v="2025级法学（法学与会计学双学位）1班"/>
    <n v="2502006"/>
    <s v="42507034"/>
    <s v="陈慧"/>
    <n v="9787521326741"/>
    <x v="1"/>
    <s v="何莲珍"/>
    <s v="外语教学与研究出版社"/>
    <s v="第二版"/>
    <n v="62.8"/>
    <n v="48.98"/>
    <s v="E"/>
    <x v="18"/>
  </r>
  <r>
    <s v="法学院"/>
    <s v="2025"/>
    <s v="2025级法学（法学与会计学双学位）1班"/>
    <n v="2502006"/>
    <s v="42507034"/>
    <s v="陈慧"/>
    <n v="9787040589818"/>
    <x v="6"/>
    <s v="同济大学数学科学学院"/>
    <s v="高等教育出版社"/>
    <s v="第八版"/>
    <n v="56.8"/>
    <n v="43.17"/>
    <s v="F"/>
    <x v="18"/>
  </r>
  <r>
    <s v="法学院"/>
    <s v="2025"/>
    <s v="2025级法学（法学与会计学双学位）1班"/>
    <n v="2502006"/>
    <s v="42507035"/>
    <s v="林子熙"/>
    <n v="9787544678759"/>
    <x v="0"/>
    <s v="李荫华、郭杰克"/>
    <s v="上海外语教育出版社"/>
    <s v="第三版"/>
    <n v="42"/>
    <n v="32.76"/>
    <s v="C"/>
    <x v="19"/>
  </r>
  <r>
    <s v="法学院"/>
    <s v="2025"/>
    <s v="2025级法学（法学与会计学双学位）1班"/>
    <n v="2502006"/>
    <s v="42507035"/>
    <s v="林子熙"/>
    <n v="9787521326741"/>
    <x v="1"/>
    <s v="何莲珍"/>
    <s v="外语教学与研究出版社"/>
    <s v="第二版"/>
    <n v="62.8"/>
    <n v="48.98"/>
    <s v="E"/>
    <x v="19"/>
  </r>
  <r>
    <s v="法学院"/>
    <s v="2025"/>
    <s v="2025级法学（法学与会计学双学位）1班"/>
    <n v="2502006"/>
    <s v="42507035"/>
    <s v="林子熙"/>
    <n v="9787550452527"/>
    <x v="2"/>
    <s v="肖宇"/>
    <s v="西南财经大学出版社"/>
    <s v="第二版"/>
    <n v="35"/>
    <n v="26.6"/>
    <s v="F"/>
    <x v="19"/>
  </r>
  <r>
    <s v="法学院"/>
    <s v="2025"/>
    <s v="2025级法学（法学与会计学双学位）1班"/>
    <n v="2502006"/>
    <s v="42507035"/>
    <s v="林子熙"/>
    <n v="9787040599022"/>
    <x v="10"/>
    <s v="沈壮海、王易"/>
    <s v="高等教育出版社"/>
    <s v="第一版"/>
    <n v="18"/>
    <n v="18"/>
    <s v="D"/>
    <x v="19"/>
  </r>
  <r>
    <s v="法学院"/>
    <s v="2025"/>
    <s v="2025级法学（法学与会计学双学位）1班"/>
    <n v="2502006"/>
    <s v="42507035"/>
    <s v="林子熙"/>
    <n v="9771674678253"/>
    <x v="3"/>
    <s v="中宣部"/>
    <s v="时事报告杂志社"/>
    <s v="第一版"/>
    <n v="20"/>
    <n v="20"/>
    <s v="N"/>
    <x v="19"/>
  </r>
  <r>
    <s v="法学院"/>
    <s v="2025"/>
    <s v="2025级法学（法学与会计学双学位）1班"/>
    <n v="2502006"/>
    <s v="42507035"/>
    <s v="林子熙"/>
    <n v="9787040526219"/>
    <x v="4"/>
    <s v="胡云腾、胡锦光、李林"/>
    <s v="高等教育出版社"/>
    <s v="第二版"/>
    <n v="47.8"/>
    <n v="36.33"/>
    <s v="A"/>
    <x v="19"/>
  </r>
  <r>
    <s v="法学院"/>
    <s v="2025"/>
    <s v="2025级法学（法学与会计学双学位）1班"/>
    <n v="2502006"/>
    <s v="42507035"/>
    <s v="林子熙"/>
    <n v="9787010228273"/>
    <x v="5"/>
    <s v="《法理学》编写组"/>
    <s v="高等教育出版社"/>
    <s v="第二版"/>
    <n v="50"/>
    <n v="38"/>
    <s v="A"/>
    <x v="19"/>
  </r>
  <r>
    <s v="法学院"/>
    <s v="2025"/>
    <s v="2025级法学（法学与会计学双学位）1班"/>
    <n v="2502006"/>
    <s v="42507035"/>
    <s v="林子熙"/>
    <n v="9787040610529"/>
    <x v="8"/>
    <s v="张文显、信春鹰、徐显明、李林"/>
    <s v="高等教育出版社"/>
    <s v="第二版"/>
    <n v="45"/>
    <n v="34.200000000000003"/>
    <s v="A"/>
    <x v="19"/>
  </r>
  <r>
    <s v="法学院"/>
    <s v="2025"/>
    <s v="2025级法学（法学与会计学双学位）1班"/>
    <n v="2502006"/>
    <s v="42507035"/>
    <s v="林子熙"/>
    <n v="9787040589818"/>
    <x v="6"/>
    <s v="同济大学数学科学学院"/>
    <s v="高等教育出版社"/>
    <s v="第八版"/>
    <n v="56.8"/>
    <n v="43.17"/>
    <s v="F"/>
    <x v="19"/>
  </r>
  <r>
    <s v="法学院"/>
    <s v="2025"/>
    <s v="2025级法学（法学与会计学双学位）1班"/>
    <n v="2502006"/>
    <s v="42507035"/>
    <s v="林子熙"/>
    <n v="9787550455160"/>
    <x v="7"/>
    <s v="杨远波"/>
    <s v="西南财经大学出版社"/>
    <s v="第六版"/>
    <n v="58.5"/>
    <n v="44.46"/>
    <s v="C"/>
    <x v="19"/>
  </r>
  <r>
    <s v="法学院"/>
    <s v="2025"/>
    <s v="2025级法学（法学与会计学双学位）1班"/>
    <n v="2502006"/>
    <s v="42507036"/>
    <s v="陈芝玉"/>
    <n v="9787544678759"/>
    <x v="0"/>
    <s v="李荫华、郭杰克"/>
    <s v="上海外语教育出版社"/>
    <s v="第三版"/>
    <n v="42"/>
    <n v="32.76"/>
    <s v="C"/>
    <x v="20"/>
  </r>
  <r>
    <s v="法学院"/>
    <s v="2025"/>
    <s v="2025级法学（法学与会计学双学位）1班"/>
    <n v="2502006"/>
    <s v="42507036"/>
    <s v="陈芝玉"/>
    <n v="9787521326741"/>
    <x v="1"/>
    <s v="何莲珍"/>
    <s v="外语教学与研究出版社"/>
    <s v="第二版"/>
    <n v="62.8"/>
    <n v="48.98"/>
    <s v="E"/>
    <x v="20"/>
  </r>
  <r>
    <s v="法学院"/>
    <s v="2025"/>
    <s v="2025级法学（法学与会计学双学位）1班"/>
    <n v="2502006"/>
    <s v="42507036"/>
    <s v="陈芝玉"/>
    <n v="9787040610529"/>
    <x v="8"/>
    <s v="张文显、信春鹰、徐显明、李林"/>
    <s v="高等教育出版社"/>
    <s v="第二版"/>
    <n v="45"/>
    <n v="34.200000000000003"/>
    <s v="A"/>
    <x v="20"/>
  </r>
  <r>
    <s v="法学院"/>
    <s v="2025"/>
    <s v="2025级法学（法学与会计学双学位）1班"/>
    <n v="2502006"/>
    <s v="42507037"/>
    <s v="杨玺"/>
    <n v="9787544678759"/>
    <x v="0"/>
    <s v="李荫华、郭杰克"/>
    <s v="上海外语教育出版社"/>
    <s v="第三版"/>
    <n v="42"/>
    <n v="32.76"/>
    <s v="C"/>
    <x v="21"/>
  </r>
  <r>
    <s v="法学院"/>
    <s v="2025"/>
    <s v="2025级法学（法学与会计学双学位）1班"/>
    <n v="2502006"/>
    <s v="42507037"/>
    <s v="杨玺"/>
    <n v="9787521326741"/>
    <x v="1"/>
    <s v="何莲珍"/>
    <s v="外语教学与研究出版社"/>
    <s v="第二版"/>
    <n v="62.8"/>
    <n v="48.98"/>
    <s v="E"/>
    <x v="21"/>
  </r>
  <r>
    <s v="法学院"/>
    <s v="2025"/>
    <s v="2025级法学（法学与会计学双学位）1班"/>
    <n v="2502006"/>
    <s v="42507037"/>
    <s v="杨玺"/>
    <n v="9787550452527"/>
    <x v="2"/>
    <s v="肖宇"/>
    <s v="西南财经大学出版社"/>
    <s v="第二版"/>
    <n v="35"/>
    <n v="26.6"/>
    <s v="F"/>
    <x v="21"/>
  </r>
  <r>
    <s v="法学院"/>
    <s v="2025"/>
    <s v="2025级法学（法学与会计学双学位）1班"/>
    <n v="2502006"/>
    <s v="42507037"/>
    <s v="杨玺"/>
    <n v="9787040599022"/>
    <x v="10"/>
    <s v="沈壮海、王易"/>
    <s v="高等教育出版社"/>
    <s v="第一版"/>
    <n v="18"/>
    <n v="18"/>
    <s v="D"/>
    <x v="21"/>
  </r>
  <r>
    <s v="法学院"/>
    <s v="2025"/>
    <s v="2025级法学（法学与会计学双学位）1班"/>
    <n v="2502006"/>
    <s v="42507037"/>
    <s v="杨玺"/>
    <n v="9771674678253"/>
    <x v="3"/>
    <s v="中宣部"/>
    <s v="时事报告杂志社"/>
    <s v="第一版"/>
    <n v="20"/>
    <n v="20"/>
    <s v="N"/>
    <x v="21"/>
  </r>
  <r>
    <s v="法学院"/>
    <s v="2025"/>
    <s v="2025级法学（法学与会计学双学位）1班"/>
    <n v="2502006"/>
    <s v="42507037"/>
    <s v="杨玺"/>
    <n v="9787040526219"/>
    <x v="4"/>
    <s v="胡云腾、胡锦光、李林"/>
    <s v="高等教育出版社"/>
    <s v="第二版"/>
    <n v="47.8"/>
    <n v="36.33"/>
    <s v="A"/>
    <x v="21"/>
  </r>
  <r>
    <s v="法学院"/>
    <s v="2025"/>
    <s v="2025级法学（法学与会计学双学位）1班"/>
    <n v="2502006"/>
    <s v="42507037"/>
    <s v="杨玺"/>
    <n v="9787010228273"/>
    <x v="5"/>
    <s v="《法理学》编写组"/>
    <s v="高等教育出版社"/>
    <s v="第二版"/>
    <n v="50"/>
    <n v="38"/>
    <s v="A"/>
    <x v="21"/>
  </r>
  <r>
    <s v="法学院"/>
    <s v="2025"/>
    <s v="2025级法学（法学与会计学双学位）1班"/>
    <n v="2502006"/>
    <s v="42507037"/>
    <s v="杨玺"/>
    <n v="9787040589818"/>
    <x v="6"/>
    <s v="同济大学数学科学学院"/>
    <s v="高等教育出版社"/>
    <s v="第八版"/>
    <n v="56.8"/>
    <n v="43.17"/>
    <s v="F"/>
    <x v="21"/>
  </r>
  <r>
    <s v="法学院"/>
    <s v="2025"/>
    <s v="2025级法学（法学与会计学双学位）1班"/>
    <n v="2502006"/>
    <s v="42507041"/>
    <s v="崔雨彤"/>
    <n v="9787544678759"/>
    <x v="0"/>
    <s v="李荫华、郭杰克"/>
    <s v="上海外语教育出版社"/>
    <s v="第三版"/>
    <n v="42"/>
    <n v="32.76"/>
    <s v="C"/>
    <x v="22"/>
  </r>
  <r>
    <s v="法学院"/>
    <s v="2025"/>
    <s v="2025级法学（法学与会计学双学位）1班"/>
    <n v="2502006"/>
    <s v="42507041"/>
    <s v="崔雨彤"/>
    <n v="9787521326741"/>
    <x v="1"/>
    <s v="何莲珍"/>
    <s v="外语教学与研究出版社"/>
    <s v="第二版"/>
    <n v="62.8"/>
    <n v="48.98"/>
    <s v="E"/>
    <x v="22"/>
  </r>
  <r>
    <s v="法学院"/>
    <s v="2025"/>
    <s v="2025级法学（法学与会计学双学位）1班"/>
    <n v="2502006"/>
    <s v="42507041"/>
    <s v="崔雨彤"/>
    <n v="9787550452527"/>
    <x v="2"/>
    <s v="肖宇"/>
    <s v="西南财经大学出版社"/>
    <s v="第二版"/>
    <n v="35"/>
    <n v="26.6"/>
    <s v="F"/>
    <x v="22"/>
  </r>
  <r>
    <s v="法学院"/>
    <s v="2025"/>
    <s v="2025级法学（法学与会计学双学位）1班"/>
    <n v="2502006"/>
    <s v="42507041"/>
    <s v="崔雨彤"/>
    <n v="9787040599022"/>
    <x v="10"/>
    <s v="沈壮海、王易"/>
    <s v="高等教育出版社"/>
    <s v="第一版"/>
    <n v="18"/>
    <n v="18"/>
    <s v="D"/>
    <x v="22"/>
  </r>
  <r>
    <s v="法学院"/>
    <s v="2025"/>
    <s v="2025级法学（法学与会计学双学位）1班"/>
    <n v="2502006"/>
    <s v="42507041"/>
    <s v="崔雨彤"/>
    <n v="9771674678253"/>
    <x v="3"/>
    <s v="中宣部"/>
    <s v="时事报告杂志社"/>
    <s v="第一版"/>
    <n v="20"/>
    <n v="20"/>
    <s v="N"/>
    <x v="22"/>
  </r>
  <r>
    <s v="法学院"/>
    <s v="2025"/>
    <s v="2025级法学（法学与会计学双学位）1班"/>
    <n v="2502006"/>
    <s v="42507041"/>
    <s v="崔雨彤"/>
    <n v="9787040526219"/>
    <x v="4"/>
    <s v="胡云腾、胡锦光、李林"/>
    <s v="高等教育出版社"/>
    <s v="第二版"/>
    <n v="47.8"/>
    <n v="36.33"/>
    <s v="A"/>
    <x v="22"/>
  </r>
  <r>
    <s v="法学院"/>
    <s v="2025"/>
    <s v="2025级法学（法学与会计学双学位）1班"/>
    <n v="2502006"/>
    <s v="42507041"/>
    <s v="崔雨彤"/>
    <n v="9787010228273"/>
    <x v="5"/>
    <s v="《法理学》编写组"/>
    <s v="高等教育出版社"/>
    <s v="第二版"/>
    <n v="50"/>
    <n v="38"/>
    <s v="A"/>
    <x v="22"/>
  </r>
  <r>
    <s v="法学院"/>
    <s v="2025"/>
    <s v="2025级法学（法学与会计学双学位）1班"/>
    <n v="2502006"/>
    <s v="42507041"/>
    <s v="崔雨彤"/>
    <n v="9787040610529"/>
    <x v="8"/>
    <s v="张文显、信春鹰、徐显明、李林"/>
    <s v="高等教育出版社"/>
    <s v="第二版"/>
    <n v="45"/>
    <n v="34.200000000000003"/>
    <s v="A"/>
    <x v="22"/>
  </r>
  <r>
    <s v="法学院"/>
    <s v="2025"/>
    <s v="2025级法学（法学与会计学双学位）1班"/>
    <n v="2502006"/>
    <s v="42507041"/>
    <s v="崔雨彤"/>
    <n v="9787040589818"/>
    <x v="6"/>
    <s v="同济大学数学科学学院"/>
    <s v="高等教育出版社"/>
    <s v="第八版"/>
    <n v="56.8"/>
    <n v="43.17"/>
    <s v="F"/>
    <x v="22"/>
  </r>
  <r>
    <s v="法学院"/>
    <s v="2025"/>
    <s v="2025级法学（法学与会计学双学位）1班"/>
    <n v="2502006"/>
    <s v="42507041"/>
    <s v="崔雨彤"/>
    <n v="9787550455160"/>
    <x v="7"/>
    <s v="杨远波"/>
    <s v="西南财经大学出版社"/>
    <s v="第六版"/>
    <n v="58.5"/>
    <n v="44.46"/>
    <s v="C"/>
    <x v="22"/>
  </r>
  <r>
    <s v="法学院"/>
    <s v="2025"/>
    <s v="2025级法学（法学与会计学双学位）1班"/>
    <n v="2502006"/>
    <s v="42507043"/>
    <s v="王昱苏"/>
    <n v="9787301316863"/>
    <x v="12"/>
    <s v="张岂之"/>
    <s v="北京大学出版社"/>
    <s v="第一版"/>
    <n v="108"/>
    <n v="82.08"/>
    <s v="A"/>
    <x v="23"/>
  </r>
  <r>
    <s v="法学院"/>
    <s v="2025"/>
    <s v="2025级法学（法学与会计学双学位）1班"/>
    <n v="2502006"/>
    <s v="42507044"/>
    <s v="杨子欣"/>
    <n v="9787121501883"/>
    <x v="9"/>
    <s v="缪春池张义刚等"/>
    <s v="电子工业出版社"/>
    <s v="第一版"/>
    <n v="69"/>
    <n v="52.44"/>
    <s v="L"/>
    <x v="24"/>
  </r>
  <r>
    <s v="法学院"/>
    <s v="2025"/>
    <s v="2025级法学（法学与会计学双学位）1班"/>
    <n v="2502006"/>
    <s v="42507044"/>
    <s v="杨子欣"/>
    <n v="9787544678759"/>
    <x v="0"/>
    <s v="李荫华、郭杰克"/>
    <s v="上海外语教育出版社"/>
    <s v="第三版"/>
    <n v="42"/>
    <n v="32.76"/>
    <s v="C"/>
    <x v="24"/>
  </r>
  <r>
    <s v="法学院"/>
    <s v="2025"/>
    <s v="2025级法学（法学与会计学双学位）1班"/>
    <n v="2502006"/>
    <s v="42507044"/>
    <s v="杨子欣"/>
    <n v="9787521326741"/>
    <x v="1"/>
    <s v="何莲珍"/>
    <s v="外语教学与研究出版社"/>
    <s v="第二版"/>
    <n v="62.8"/>
    <n v="48.98"/>
    <s v="E"/>
    <x v="24"/>
  </r>
  <r>
    <s v="法学院"/>
    <s v="2025"/>
    <s v="2025级法学（法学与会计学双学位）1班"/>
    <n v="2502006"/>
    <s v="42507044"/>
    <s v="杨子欣"/>
    <n v="9787550452527"/>
    <x v="2"/>
    <s v="肖宇"/>
    <s v="西南财经大学出版社"/>
    <s v="第二版"/>
    <n v="35"/>
    <n v="26.6"/>
    <s v="F"/>
    <x v="24"/>
  </r>
  <r>
    <s v="法学院"/>
    <s v="2025"/>
    <s v="2025级法学（法学与会计学双学位）1班"/>
    <n v="2502006"/>
    <s v="42507044"/>
    <s v="杨子欣"/>
    <n v="9787040599022"/>
    <x v="10"/>
    <s v="沈壮海、王易"/>
    <s v="高等教育出版社"/>
    <s v="第一版"/>
    <n v="18"/>
    <n v="18"/>
    <s v="D"/>
    <x v="24"/>
  </r>
  <r>
    <s v="法学院"/>
    <s v="2025"/>
    <s v="2025级法学（法学与会计学双学位）1班"/>
    <n v="2502006"/>
    <s v="42507044"/>
    <s v="杨子欣"/>
    <n v="9771674678253"/>
    <x v="3"/>
    <s v="中宣部"/>
    <s v="时事报告杂志社"/>
    <s v="第一版"/>
    <n v="20"/>
    <n v="20"/>
    <s v="N"/>
    <x v="24"/>
  </r>
  <r>
    <s v="法学院"/>
    <s v="2025"/>
    <s v="2025级法学（法学与会计学双学位）1班"/>
    <n v="2502006"/>
    <s v="42507044"/>
    <s v="杨子欣"/>
    <n v="9787040526219"/>
    <x v="4"/>
    <s v="胡云腾、胡锦光、李林"/>
    <s v="高等教育出版社"/>
    <s v="第二版"/>
    <n v="47.8"/>
    <n v="36.33"/>
    <s v="A"/>
    <x v="24"/>
  </r>
  <r>
    <s v="法学院"/>
    <s v="2025"/>
    <s v="2025级法学（法学与会计学双学位）1班"/>
    <n v="2502006"/>
    <s v="42507044"/>
    <s v="杨子欣"/>
    <n v="9787010228273"/>
    <x v="5"/>
    <s v="《法理学》编写组"/>
    <s v="高等教育出版社"/>
    <s v="第二版"/>
    <n v="50"/>
    <n v="38"/>
    <s v="A"/>
    <x v="24"/>
  </r>
  <r>
    <s v="法学院"/>
    <s v="2025"/>
    <s v="2025级法学（法学与会计学双学位）1班"/>
    <n v="2502006"/>
    <s v="42507044"/>
    <s v="杨子欣"/>
    <n v="9787040610529"/>
    <x v="8"/>
    <s v="张文显、信春鹰、徐显明、李林"/>
    <s v="高等教育出版社"/>
    <s v="第二版"/>
    <n v="45"/>
    <n v="34.200000000000003"/>
    <s v="A"/>
    <x v="24"/>
  </r>
  <r>
    <s v="法学院"/>
    <s v="2025"/>
    <s v="2025级法学（法学与会计学双学位）1班"/>
    <n v="2502006"/>
    <s v="42507044"/>
    <s v="杨子欣"/>
    <n v="9787040589818"/>
    <x v="6"/>
    <s v="同济大学数学科学学院"/>
    <s v="高等教育出版社"/>
    <s v="第八版"/>
    <n v="56.8"/>
    <n v="43.17"/>
    <s v="F"/>
    <x v="24"/>
  </r>
  <r>
    <s v="法学院"/>
    <s v="2025"/>
    <s v="2025级法学（法学与会计学双学位）1班"/>
    <n v="2502006"/>
    <s v="42507044"/>
    <s v="杨子欣"/>
    <n v="9787550455160"/>
    <x v="7"/>
    <s v="杨远波"/>
    <s v="西南财经大学出版社"/>
    <s v="第六版"/>
    <n v="58.5"/>
    <n v="44.46"/>
    <s v="C"/>
    <x v="24"/>
  </r>
  <r>
    <s v="法学院"/>
    <s v="2025"/>
    <s v="2025级法学（法学与会计学双学位）1班"/>
    <n v="2502006"/>
    <s v="42507045"/>
    <s v="殷莘雅"/>
    <n v="9787544678759"/>
    <x v="0"/>
    <s v="李荫华、郭杰克"/>
    <s v="上海外语教育出版社"/>
    <s v="第三版"/>
    <n v="42"/>
    <n v="32.76"/>
    <s v="C"/>
    <x v="25"/>
  </r>
  <r>
    <s v="法学院"/>
    <s v="2025"/>
    <s v="2025级法学（法学与会计学双学位）1班"/>
    <n v="2502006"/>
    <s v="42507045"/>
    <s v="殷莘雅"/>
    <n v="9787521326741"/>
    <x v="1"/>
    <s v="何莲珍"/>
    <s v="外语教学与研究出版社"/>
    <s v="第二版"/>
    <n v="62.8"/>
    <n v="48.98"/>
    <s v="E"/>
    <x v="25"/>
  </r>
  <r>
    <s v="法学院"/>
    <s v="2025"/>
    <s v="2025级法学（法学与会计学双学位）1班"/>
    <n v="2502006"/>
    <s v="42507045"/>
    <s v="殷莘雅"/>
    <n v="9787550452527"/>
    <x v="2"/>
    <s v="肖宇"/>
    <s v="西南财经大学出版社"/>
    <s v="第二版"/>
    <n v="35"/>
    <n v="26.6"/>
    <s v="F"/>
    <x v="25"/>
  </r>
  <r>
    <s v="法学院"/>
    <s v="2025"/>
    <s v="2025级法学（法学与会计学双学位）1班"/>
    <n v="2502006"/>
    <s v="42507045"/>
    <s v="殷莘雅"/>
    <n v="9787040599022"/>
    <x v="10"/>
    <s v="沈壮海、王易"/>
    <s v="高等教育出版社"/>
    <s v="第一版"/>
    <n v="18"/>
    <n v="18"/>
    <s v="D"/>
    <x v="25"/>
  </r>
  <r>
    <s v="法学院"/>
    <s v="2025"/>
    <s v="2025级法学（法学与会计学双学位）1班"/>
    <n v="2502006"/>
    <s v="42507045"/>
    <s v="殷莘雅"/>
    <n v="9771674678253"/>
    <x v="3"/>
    <s v="中宣部"/>
    <s v="时事报告杂志社"/>
    <s v="第一版"/>
    <n v="20"/>
    <n v="20"/>
    <s v="N"/>
    <x v="25"/>
  </r>
  <r>
    <s v="法学院"/>
    <s v="2025"/>
    <s v="2025级法学（法学与会计学双学位）1班"/>
    <n v="2502006"/>
    <s v="42507045"/>
    <s v="殷莘雅"/>
    <n v="9787040526219"/>
    <x v="4"/>
    <s v="胡云腾、胡锦光、李林"/>
    <s v="高等教育出版社"/>
    <s v="第二版"/>
    <n v="47.8"/>
    <n v="36.33"/>
    <s v="A"/>
    <x v="25"/>
  </r>
  <r>
    <s v="法学院"/>
    <s v="2025"/>
    <s v="2025级法学（法学与会计学双学位）1班"/>
    <n v="2502006"/>
    <s v="42507045"/>
    <s v="殷莘雅"/>
    <n v="9787010228273"/>
    <x v="5"/>
    <s v="《法理学》编写组"/>
    <s v="高等教育出版社"/>
    <s v="第二版"/>
    <n v="50"/>
    <n v="38"/>
    <s v="A"/>
    <x v="25"/>
  </r>
  <r>
    <s v="法学院"/>
    <s v="2025"/>
    <s v="2025级法学（法学与会计学双学位）1班"/>
    <n v="2502006"/>
    <s v="42507045"/>
    <s v="殷莘雅"/>
    <n v="9787040610529"/>
    <x v="8"/>
    <s v="张文显、信春鹰、徐显明、李林"/>
    <s v="高等教育出版社"/>
    <s v="第二版"/>
    <n v="45"/>
    <n v="34.200000000000003"/>
    <s v="A"/>
    <x v="25"/>
  </r>
  <r>
    <s v="法学院"/>
    <s v="2025"/>
    <s v="2025级法学（法学与会计学双学位）1班"/>
    <n v="2502006"/>
    <s v="42507045"/>
    <s v="殷莘雅"/>
    <n v="9787040589818"/>
    <x v="6"/>
    <s v="同济大学数学科学学院"/>
    <s v="高等教育出版社"/>
    <s v="第八版"/>
    <n v="56.8"/>
    <n v="43.17"/>
    <s v="F"/>
    <x v="25"/>
  </r>
  <r>
    <s v="法学院"/>
    <s v="2025"/>
    <s v="2025级法学（法学与会计学双学位）1班"/>
    <n v="2502006"/>
    <s v="42507045"/>
    <s v="殷莘雅"/>
    <n v="9787550455160"/>
    <x v="7"/>
    <s v="杨远波"/>
    <s v="西南财经大学出版社"/>
    <s v="第六版"/>
    <n v="58.5"/>
    <n v="44.46"/>
    <s v="C"/>
    <x v="25"/>
  </r>
  <r>
    <s v="法学院"/>
    <s v="2025"/>
    <s v="2025级法学（法学与会计学双学位）1班"/>
    <n v="2502006"/>
    <s v="42507046"/>
    <s v="钟佳妮"/>
    <n v="9787544678759"/>
    <x v="0"/>
    <s v="李荫华、郭杰克"/>
    <s v="上海外语教育出版社"/>
    <s v="第三版"/>
    <n v="42"/>
    <n v="32.76"/>
    <s v="C"/>
    <x v="26"/>
  </r>
  <r>
    <s v="法学院"/>
    <s v="2025"/>
    <s v="2025级法学（法学与会计学双学位）1班"/>
    <n v="2502006"/>
    <s v="42507046"/>
    <s v="钟佳妮"/>
    <n v="9787521326741"/>
    <x v="1"/>
    <s v="何莲珍"/>
    <s v="外语教学与研究出版社"/>
    <s v="第二版"/>
    <n v="62.8"/>
    <n v="48.98"/>
    <s v="E"/>
    <x v="26"/>
  </r>
  <r>
    <s v="法学院"/>
    <s v="2025"/>
    <s v="2025级法学（法学与会计学双学位）1班"/>
    <n v="2502006"/>
    <s v="42507046"/>
    <s v="钟佳妮"/>
    <n v="9787550452527"/>
    <x v="2"/>
    <s v="肖宇"/>
    <s v="西南财经大学出版社"/>
    <s v="第二版"/>
    <n v="35"/>
    <n v="26.6"/>
    <s v="F"/>
    <x v="26"/>
  </r>
  <r>
    <s v="法学院"/>
    <s v="2025"/>
    <s v="2025级法学（法学与会计学双学位）1班"/>
    <n v="2502006"/>
    <s v="42507046"/>
    <s v="钟佳妮"/>
    <n v="9787040599022"/>
    <x v="10"/>
    <s v="沈壮海、王易"/>
    <s v="高等教育出版社"/>
    <s v="第一版"/>
    <n v="18"/>
    <n v="18"/>
    <s v="D"/>
    <x v="26"/>
  </r>
  <r>
    <s v="法学院"/>
    <s v="2025"/>
    <s v="2025级法学（法学与会计学双学位）1班"/>
    <n v="2502006"/>
    <s v="42507046"/>
    <s v="钟佳妮"/>
    <n v="9771674678253"/>
    <x v="3"/>
    <s v="中宣部"/>
    <s v="时事报告杂志社"/>
    <s v="第一版"/>
    <n v="20"/>
    <n v="20"/>
    <s v="N"/>
    <x v="26"/>
  </r>
  <r>
    <s v="法学院"/>
    <s v="2025"/>
    <s v="2025级法学（法学与会计学双学位）1班"/>
    <n v="2502006"/>
    <s v="42507046"/>
    <s v="钟佳妮"/>
    <n v="9787040526219"/>
    <x v="4"/>
    <s v="胡云腾、胡锦光、李林"/>
    <s v="高等教育出版社"/>
    <s v="第二版"/>
    <n v="47.8"/>
    <n v="36.33"/>
    <s v="A"/>
    <x v="26"/>
  </r>
  <r>
    <s v="法学院"/>
    <s v="2025"/>
    <s v="2025级法学（法学与会计学双学位）1班"/>
    <n v="2502006"/>
    <s v="42507046"/>
    <s v="钟佳妮"/>
    <n v="9787010228273"/>
    <x v="5"/>
    <s v="《法理学》编写组"/>
    <s v="高等教育出版社"/>
    <s v="第二版"/>
    <n v="50"/>
    <n v="38"/>
    <s v="A"/>
    <x v="26"/>
  </r>
  <r>
    <s v="法学院"/>
    <s v="2025"/>
    <s v="2025级法学（法学与会计学双学位）1班"/>
    <n v="2502006"/>
    <s v="42507046"/>
    <s v="钟佳妮"/>
    <n v="9787040610529"/>
    <x v="8"/>
    <s v="张文显、信春鹰、徐显明、李林"/>
    <s v="高等教育出版社"/>
    <s v="第二版"/>
    <n v="45"/>
    <n v="34.200000000000003"/>
    <s v="A"/>
    <x v="26"/>
  </r>
  <r>
    <s v="法学院"/>
    <s v="2025"/>
    <s v="2025级法学（法学与会计学双学位）1班"/>
    <n v="2502006"/>
    <s v="42507046"/>
    <s v="钟佳妮"/>
    <n v="9787040589818"/>
    <x v="6"/>
    <s v="同济大学数学科学学院"/>
    <s v="高等教育出版社"/>
    <s v="第八版"/>
    <n v="56.8"/>
    <n v="43.17"/>
    <s v="F"/>
    <x v="26"/>
  </r>
  <r>
    <s v="法学院"/>
    <s v="2025"/>
    <s v="2025级法学（法学与会计学双学位）1班"/>
    <n v="2502006"/>
    <s v="42507046"/>
    <s v="钟佳妮"/>
    <n v="9787550455160"/>
    <x v="7"/>
    <s v="杨远波"/>
    <s v="西南财经大学出版社"/>
    <s v="第六版"/>
    <n v="58.5"/>
    <n v="44.46"/>
    <s v="C"/>
    <x v="26"/>
  </r>
  <r>
    <s v="法学院"/>
    <s v="2025"/>
    <s v="2025级法学（法学与会计学双学位）1班"/>
    <n v="2502006"/>
    <s v="42507048"/>
    <s v="刘雅雯"/>
    <n v="9771674678253"/>
    <x v="3"/>
    <s v="中宣部"/>
    <s v="时事报告杂志社"/>
    <s v="第一版"/>
    <n v="20"/>
    <n v="20"/>
    <s v="N"/>
    <x v="27"/>
  </r>
  <r>
    <s v="法学院"/>
    <s v="2025"/>
    <s v="2025级法学（法学与会计学双学位）1班"/>
    <n v="2502006"/>
    <s v="42507048"/>
    <s v="刘雅雯"/>
    <n v="9787040526219"/>
    <x v="4"/>
    <s v="胡云腾、胡锦光、李林"/>
    <s v="高等教育出版社"/>
    <s v="第二版"/>
    <n v="47.8"/>
    <n v="36.33"/>
    <s v="A"/>
    <x v="27"/>
  </r>
  <r>
    <s v="法学院"/>
    <s v="2025"/>
    <s v="2025级法学（法学与会计学双学位）1班"/>
    <n v="2502006"/>
    <s v="42507048"/>
    <s v="刘雅雯"/>
    <n v="9787010228273"/>
    <x v="5"/>
    <s v="《法理学》编写组"/>
    <s v="高等教育出版社"/>
    <s v="第二版"/>
    <n v="50"/>
    <n v="38"/>
    <s v="A"/>
    <x v="27"/>
  </r>
  <r>
    <s v="法学院"/>
    <s v="2025"/>
    <s v="2025级法学（法学与会计学双学位）1班"/>
    <n v="2502006"/>
    <s v="42507048"/>
    <s v="刘雅雯"/>
    <n v="9787040610529"/>
    <x v="8"/>
    <s v="张文显、信春鹰、徐显明、李林"/>
    <s v="高等教育出版社"/>
    <s v="第二版"/>
    <n v="45"/>
    <n v="34.200000000000003"/>
    <s v="A"/>
    <x v="27"/>
  </r>
  <r>
    <s v="法学院"/>
    <s v="2025"/>
    <s v="2025级法学（法学与会计学双学位）1班"/>
    <n v="2502006"/>
    <s v="42507049"/>
    <s v="栾涵"/>
    <n v="9787544678759"/>
    <x v="0"/>
    <s v="李荫华、郭杰克"/>
    <s v="上海外语教育出版社"/>
    <s v="第三版"/>
    <n v="42"/>
    <n v="32.76"/>
    <s v="C"/>
    <x v="28"/>
  </r>
  <r>
    <s v="法学院"/>
    <s v="2025"/>
    <s v="2025级法学（法学与会计学双学位）1班"/>
    <n v="2502006"/>
    <s v="42507049"/>
    <s v="栾涵"/>
    <n v="9787521326741"/>
    <x v="1"/>
    <s v="何莲珍"/>
    <s v="外语教学与研究出版社"/>
    <s v="第二版"/>
    <n v="62.8"/>
    <n v="48.98"/>
    <s v="E"/>
    <x v="28"/>
  </r>
  <r>
    <s v="法学院"/>
    <s v="2025"/>
    <s v="2025级法学（法学与会计学双学位）1班"/>
    <n v="2502006"/>
    <s v="42507049"/>
    <s v="栾涵"/>
    <n v="9787550452527"/>
    <x v="2"/>
    <s v="肖宇"/>
    <s v="西南财经大学出版社"/>
    <s v="第二版"/>
    <n v="35"/>
    <n v="26.6"/>
    <s v="F"/>
    <x v="28"/>
  </r>
  <r>
    <s v="法学院"/>
    <s v="2025"/>
    <s v="2025级法学（法学与会计学双学位）1班"/>
    <n v="2502006"/>
    <s v="42507049"/>
    <s v="栾涵"/>
    <n v="9787040599022"/>
    <x v="10"/>
    <s v="沈壮海、王易"/>
    <s v="高等教育出版社"/>
    <s v="第一版"/>
    <n v="18"/>
    <n v="18"/>
    <s v="D"/>
    <x v="28"/>
  </r>
  <r>
    <s v="法学院"/>
    <s v="2025"/>
    <s v="2025级法学（法学与会计学双学位）1班"/>
    <n v="2502006"/>
    <s v="42507049"/>
    <s v="栾涵"/>
    <n v="9771674678253"/>
    <x v="3"/>
    <s v="中宣部"/>
    <s v="时事报告杂志社"/>
    <s v="第一版"/>
    <n v="20"/>
    <n v="20"/>
    <s v="N"/>
    <x v="28"/>
  </r>
  <r>
    <s v="法学院"/>
    <s v="2025"/>
    <s v="2025级法学（法学与会计学双学位）1班"/>
    <n v="2502006"/>
    <s v="42507049"/>
    <s v="栾涵"/>
    <n v="9787040526219"/>
    <x v="4"/>
    <s v="胡云腾、胡锦光、李林"/>
    <s v="高等教育出版社"/>
    <s v="第二版"/>
    <n v="47.8"/>
    <n v="36.33"/>
    <s v="A"/>
    <x v="28"/>
  </r>
  <r>
    <s v="法学院"/>
    <s v="2025"/>
    <s v="2025级法学（法学与会计学双学位）1班"/>
    <n v="2502006"/>
    <s v="42507049"/>
    <s v="栾涵"/>
    <n v="9787010228273"/>
    <x v="5"/>
    <s v="《法理学》编写组"/>
    <s v="高等教育出版社"/>
    <s v="第二版"/>
    <n v="50"/>
    <n v="38"/>
    <s v="A"/>
    <x v="28"/>
  </r>
  <r>
    <s v="法学院"/>
    <s v="2025"/>
    <s v="2025级法学（法学与会计学双学位）1班"/>
    <n v="2502006"/>
    <s v="42507049"/>
    <s v="栾涵"/>
    <n v="9787040610529"/>
    <x v="8"/>
    <s v="张文显、信春鹰、徐显明、李林"/>
    <s v="高等教育出版社"/>
    <s v="第二版"/>
    <n v="45"/>
    <n v="34.200000000000003"/>
    <s v="A"/>
    <x v="28"/>
  </r>
  <r>
    <s v="法学院"/>
    <s v="2025"/>
    <s v="2025级法学（法学与会计学双学位）1班"/>
    <n v="2502006"/>
    <s v="42507049"/>
    <s v="栾涵"/>
    <n v="9787040589818"/>
    <x v="6"/>
    <s v="同济大学数学科学学院"/>
    <s v="高等教育出版社"/>
    <s v="第八版"/>
    <n v="56.8"/>
    <n v="43.17"/>
    <s v="F"/>
    <x v="28"/>
  </r>
  <r>
    <s v="法学院"/>
    <s v="2025"/>
    <s v="2025级法学（法学与会计学双学位）1班"/>
    <n v="2502006"/>
    <s v="42507049"/>
    <s v="栾涵"/>
    <n v="9787550455160"/>
    <x v="7"/>
    <s v="杨远波"/>
    <s v="西南财经大学出版社"/>
    <s v="第六版"/>
    <n v="58.5"/>
    <n v="44.46"/>
    <s v="C"/>
    <x v="28"/>
  </r>
  <r>
    <s v="法学院"/>
    <s v="2025"/>
    <s v="2025级法学（法学与会计学双学位）1班"/>
    <n v="2502006"/>
    <s v="42507050"/>
    <s v="封鑫悦"/>
    <n v="9787544678759"/>
    <x v="0"/>
    <s v="李荫华、郭杰克"/>
    <s v="上海外语教育出版社"/>
    <s v="第三版"/>
    <n v="42"/>
    <n v="32.76"/>
    <s v="C"/>
    <x v="29"/>
  </r>
  <r>
    <s v="法学院"/>
    <s v="2025"/>
    <s v="2025级法学（法学与会计学双学位）1班"/>
    <n v="2502006"/>
    <s v="42507050"/>
    <s v="封鑫悦"/>
    <n v="9787521326741"/>
    <x v="1"/>
    <s v="何莲珍"/>
    <s v="外语教学与研究出版社"/>
    <s v="第二版"/>
    <n v="62.8"/>
    <n v="48.98"/>
    <s v="E"/>
    <x v="29"/>
  </r>
  <r>
    <s v="法学院"/>
    <s v="2025"/>
    <s v="2025级法学（法学与会计学双学位）1班"/>
    <n v="2502006"/>
    <s v="42507050"/>
    <s v="封鑫悦"/>
    <n v="9787550452527"/>
    <x v="2"/>
    <s v="肖宇"/>
    <s v="西南财经大学出版社"/>
    <s v="第二版"/>
    <n v="35"/>
    <n v="26.6"/>
    <s v="F"/>
    <x v="29"/>
  </r>
  <r>
    <s v="法学院"/>
    <s v="2025"/>
    <s v="2025级法学（法学与会计学双学位）1班"/>
    <n v="2502006"/>
    <s v="42507050"/>
    <s v="封鑫悦"/>
    <n v="9787301316863"/>
    <x v="12"/>
    <s v="张岂之"/>
    <s v="北京大学出版社"/>
    <s v="第一版"/>
    <n v="108"/>
    <n v="82.08"/>
    <s v="A"/>
    <x v="29"/>
  </r>
  <r>
    <s v="法学院"/>
    <s v="2025"/>
    <s v="2025级法学（法学与会计学双学位）1班"/>
    <n v="2502006"/>
    <s v="42507050"/>
    <s v="封鑫悦"/>
    <n v="9787040599022"/>
    <x v="10"/>
    <s v="沈壮海、王易"/>
    <s v="高等教育出版社"/>
    <s v="第一版"/>
    <n v="18"/>
    <n v="18"/>
    <s v="D"/>
    <x v="29"/>
  </r>
  <r>
    <s v="法学院"/>
    <s v="2025"/>
    <s v="2025级法学（法学与会计学双学位）1班"/>
    <n v="2502006"/>
    <s v="42507050"/>
    <s v="封鑫悦"/>
    <n v="9771674678253"/>
    <x v="3"/>
    <s v="中宣部"/>
    <s v="时事报告杂志社"/>
    <s v="第一版"/>
    <n v="20"/>
    <n v="20"/>
    <s v="N"/>
    <x v="29"/>
  </r>
  <r>
    <s v="法学院"/>
    <s v="2025"/>
    <s v="2025级法学（法学与会计学双学位）1班"/>
    <n v="2502006"/>
    <s v="42507050"/>
    <s v="封鑫悦"/>
    <n v="9787040526219"/>
    <x v="4"/>
    <s v="胡云腾、胡锦光、李林"/>
    <s v="高等教育出版社"/>
    <s v="第二版"/>
    <n v="47.8"/>
    <n v="36.33"/>
    <s v="A"/>
    <x v="29"/>
  </r>
  <r>
    <s v="法学院"/>
    <s v="2025"/>
    <s v="2025级法学（法学与会计学双学位）1班"/>
    <n v="2502006"/>
    <s v="42507050"/>
    <s v="封鑫悦"/>
    <n v="9787010228273"/>
    <x v="5"/>
    <s v="《法理学》编写组"/>
    <s v="高等教育出版社"/>
    <s v="第二版"/>
    <n v="50"/>
    <n v="38"/>
    <s v="A"/>
    <x v="29"/>
  </r>
  <r>
    <s v="法学院"/>
    <s v="2025"/>
    <s v="2025级法学（法学与会计学双学位）1班"/>
    <n v="2502006"/>
    <s v="42507050"/>
    <s v="封鑫悦"/>
    <n v="9787040610529"/>
    <x v="8"/>
    <s v="张文显、信春鹰、徐显明、李林"/>
    <s v="高等教育出版社"/>
    <s v="第二版"/>
    <n v="45"/>
    <n v="34.200000000000003"/>
    <s v="A"/>
    <x v="29"/>
  </r>
  <r>
    <s v="法学院"/>
    <s v="2025"/>
    <s v="2025级法学（法学与会计学双学位）1班"/>
    <n v="2502006"/>
    <s v="42507050"/>
    <s v="封鑫悦"/>
    <n v="9787040589818"/>
    <x v="6"/>
    <s v="同济大学数学科学学院"/>
    <s v="高等教育出版社"/>
    <s v="第八版"/>
    <n v="56.8"/>
    <n v="43.17"/>
    <s v="F"/>
    <x v="29"/>
  </r>
  <r>
    <s v="法学院"/>
    <s v="2025"/>
    <s v="2025级法学（法学与会计学双学位）1班"/>
    <n v="2502006"/>
    <s v="42507052"/>
    <s v="王语涵"/>
    <n v="9787544678759"/>
    <x v="0"/>
    <s v="李荫华、郭杰克"/>
    <s v="上海外语教育出版社"/>
    <s v="第三版"/>
    <n v="42"/>
    <n v="32.76"/>
    <s v="C"/>
    <x v="30"/>
  </r>
  <r>
    <s v="法学院"/>
    <s v="2025"/>
    <s v="2025级法学（法学与会计学双学位）1班"/>
    <n v="2502006"/>
    <s v="42507052"/>
    <s v="王语涵"/>
    <n v="9787521326741"/>
    <x v="1"/>
    <s v="何莲珍"/>
    <s v="外语教学与研究出版社"/>
    <s v="第二版"/>
    <n v="62.8"/>
    <n v="48.98"/>
    <s v="E"/>
    <x v="30"/>
  </r>
  <r>
    <s v="法学院"/>
    <s v="2025"/>
    <s v="2025级法学（法学与会计学双学位）1班"/>
    <n v="2502006"/>
    <s v="42507052"/>
    <s v="王语涵"/>
    <n v="9787550452527"/>
    <x v="2"/>
    <s v="肖宇"/>
    <s v="西南财经大学出版社"/>
    <s v="第二版"/>
    <n v="35"/>
    <n v="26.6"/>
    <s v="F"/>
    <x v="30"/>
  </r>
  <r>
    <s v="法学院"/>
    <s v="2025"/>
    <s v="2025级法学（法学与会计学双学位）1班"/>
    <n v="2502006"/>
    <s v="42507052"/>
    <s v="王语涵"/>
    <n v="9787040599022"/>
    <x v="10"/>
    <s v="沈壮海、王易"/>
    <s v="高等教育出版社"/>
    <s v="第一版"/>
    <n v="18"/>
    <n v="18"/>
    <s v="D"/>
    <x v="30"/>
  </r>
  <r>
    <s v="法学院"/>
    <s v="2025"/>
    <s v="2025级法学（法学与会计学双学位）1班"/>
    <n v="2502006"/>
    <s v="42507052"/>
    <s v="王语涵"/>
    <n v="9771674678253"/>
    <x v="3"/>
    <s v="中宣部"/>
    <s v="时事报告杂志社"/>
    <s v="第一版"/>
    <n v="20"/>
    <n v="20"/>
    <s v="N"/>
    <x v="30"/>
  </r>
  <r>
    <s v="法学院"/>
    <s v="2025"/>
    <s v="2025级法学（法学与会计学双学位）1班"/>
    <n v="2502006"/>
    <s v="42507052"/>
    <s v="王语涵"/>
    <n v="9787040526219"/>
    <x v="4"/>
    <s v="胡云腾、胡锦光、李林"/>
    <s v="高等教育出版社"/>
    <s v="第二版"/>
    <n v="47.8"/>
    <n v="36.33"/>
    <s v="A"/>
    <x v="30"/>
  </r>
  <r>
    <s v="法学院"/>
    <s v="2025"/>
    <s v="2025级法学（法学与会计学双学位）1班"/>
    <n v="2502006"/>
    <s v="42507052"/>
    <s v="王语涵"/>
    <n v="9787010228273"/>
    <x v="5"/>
    <s v="《法理学》编写组"/>
    <s v="高等教育出版社"/>
    <s v="第二版"/>
    <n v="50"/>
    <n v="38"/>
    <s v="A"/>
    <x v="30"/>
  </r>
  <r>
    <s v="法学院"/>
    <s v="2025"/>
    <s v="2025级法学（法学与会计学双学位）1班"/>
    <n v="2502006"/>
    <s v="42507052"/>
    <s v="王语涵"/>
    <n v="9787040610529"/>
    <x v="8"/>
    <s v="张文显、信春鹰、徐显明、李林"/>
    <s v="高等教育出版社"/>
    <s v="第二版"/>
    <n v="45"/>
    <n v="34.200000000000003"/>
    <s v="A"/>
    <x v="30"/>
  </r>
  <r>
    <s v="法学院"/>
    <s v="2025"/>
    <s v="2025级法学（法学与会计学双学位）1班"/>
    <n v="2502006"/>
    <s v="42507052"/>
    <s v="王语涵"/>
    <n v="9787040589818"/>
    <x v="6"/>
    <s v="同济大学数学科学学院"/>
    <s v="高等教育出版社"/>
    <s v="第八版"/>
    <n v="56.8"/>
    <n v="43.17"/>
    <s v="F"/>
    <x v="30"/>
  </r>
  <r>
    <s v="法学院"/>
    <s v="2025"/>
    <s v="2025级法学（法学与会计学双学位）1班"/>
    <n v="2502006"/>
    <s v="42507053"/>
    <s v="姚兰"/>
    <n v="9787544678759"/>
    <x v="0"/>
    <s v="李荫华、郭杰克"/>
    <s v="上海外语教育出版社"/>
    <s v="第三版"/>
    <n v="42"/>
    <n v="32.76"/>
    <s v="C"/>
    <x v="31"/>
  </r>
  <r>
    <s v="法学院"/>
    <s v="2025"/>
    <s v="2025级法学（法学与会计学双学位）1班"/>
    <n v="2502006"/>
    <s v="42507053"/>
    <s v="姚兰"/>
    <n v="9787521326741"/>
    <x v="1"/>
    <s v="何莲珍"/>
    <s v="外语教学与研究出版社"/>
    <s v="第二版"/>
    <n v="62.8"/>
    <n v="48.98"/>
    <s v="E"/>
    <x v="31"/>
  </r>
  <r>
    <s v="法学院"/>
    <s v="2025"/>
    <s v="2025级法学（法学与会计学双学位）1班"/>
    <n v="2502006"/>
    <s v="42507053"/>
    <s v="姚兰"/>
    <n v="9771674678253"/>
    <x v="3"/>
    <s v="中宣部"/>
    <s v="时事报告杂志社"/>
    <s v="第一版"/>
    <n v="20"/>
    <n v="20"/>
    <s v="N"/>
    <x v="31"/>
  </r>
  <r>
    <s v="法学院"/>
    <s v="2025"/>
    <s v="2025级法学（法学与会计学双学位）1班"/>
    <n v="2502006"/>
    <s v="42507053"/>
    <s v="姚兰"/>
    <n v="9787040589818"/>
    <x v="6"/>
    <s v="同济大学数学科学学院"/>
    <s v="高等教育出版社"/>
    <s v="第八版"/>
    <n v="56.8"/>
    <n v="43.17"/>
    <s v="F"/>
    <x v="31"/>
  </r>
  <r>
    <s v="法学院"/>
    <s v="2025"/>
    <s v="2025级法学（法学与会计学双学位）1班"/>
    <n v="2502006"/>
    <s v="42507055"/>
    <s v="任芳菲"/>
    <n v="9771674678253"/>
    <x v="3"/>
    <s v="中宣部"/>
    <s v="时事报告杂志社"/>
    <s v="第一版"/>
    <n v="20"/>
    <n v="20"/>
    <s v="N"/>
    <x v="3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F418C00-4296-4EBF-A3B3-CF7F6B22C846}" name="数据透视表6" cacheId="8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O38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4">
        <item x="2"/>
        <item x="5"/>
        <item x="6"/>
        <item x="9"/>
        <item x="7"/>
        <item x="0"/>
        <item x="3"/>
        <item x="10"/>
        <item x="8"/>
        <item x="4"/>
        <item x="1"/>
        <item x="11"/>
        <item x="12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3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t="default"/>
      </items>
    </pivotField>
  </pivotFields>
  <rowFields count="1">
    <field x="14"/>
  </rowFields>
  <rowItems count="3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 t="grand">
      <x/>
    </i>
  </rowItems>
  <colFields count="1">
    <field x="7"/>
  </colFields>
  <col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368A9-8500-413A-AFCF-928B8C60C79A}">
  <dimension ref="A3:O38"/>
  <sheetViews>
    <sheetView workbookViewId="0">
      <selection activeCell="A3" sqref="A3:O38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7.6328125" bestFit="1" customWidth="1"/>
    <col min="3" max="3" width="18.6328125" bestFit="1" customWidth="1"/>
    <col min="4" max="4" width="28.81640625" bestFit="1" customWidth="1"/>
    <col min="5" max="5" width="20.90625" bestFit="1" customWidth="1"/>
    <col min="6" max="6" width="25.453125" bestFit="1" customWidth="1"/>
    <col min="7" max="7" width="50.54296875" bestFit="1" customWidth="1"/>
    <col min="8" max="8" width="31.6328125" bestFit="1" customWidth="1"/>
    <col min="9" max="9" width="30.08984375" bestFit="1" customWidth="1"/>
    <col min="10" max="10" width="32.1796875" bestFit="1" customWidth="1"/>
    <col min="11" max="11" width="18.6328125" bestFit="1" customWidth="1"/>
    <col min="12" max="12" width="35.6328125" bestFit="1" customWidth="1"/>
    <col min="13" max="13" width="14.08984375" bestFit="1" customWidth="1"/>
    <col min="14" max="14" width="16.36328125" bestFit="1" customWidth="1"/>
    <col min="15" max="15" width="10" bestFit="1" customWidth="1"/>
  </cols>
  <sheetData>
    <row r="3" spans="1:15" x14ac:dyDescent="0.25">
      <c r="A3" s="8" t="s">
        <v>214</v>
      </c>
      <c r="B3" s="8" t="s">
        <v>212</v>
      </c>
    </row>
    <row r="4" spans="1:15" x14ac:dyDescent="0.25">
      <c r="A4" s="8" t="s">
        <v>177</v>
      </c>
      <c r="B4" t="s">
        <v>35</v>
      </c>
      <c r="C4" t="s">
        <v>55</v>
      </c>
      <c r="D4" t="s">
        <v>213</v>
      </c>
      <c r="E4" t="s">
        <v>78</v>
      </c>
      <c r="F4" t="s">
        <v>63</v>
      </c>
      <c r="G4" t="s">
        <v>22</v>
      </c>
      <c r="H4" t="s">
        <v>41</v>
      </c>
      <c r="I4" t="s">
        <v>86</v>
      </c>
      <c r="J4" t="s">
        <v>72</v>
      </c>
      <c r="K4" t="s">
        <v>49</v>
      </c>
      <c r="L4" t="s">
        <v>30</v>
      </c>
      <c r="M4" t="s">
        <v>105</v>
      </c>
      <c r="N4" t="s">
        <v>121</v>
      </c>
      <c r="O4" t="s">
        <v>211</v>
      </c>
    </row>
    <row r="5" spans="1:15" x14ac:dyDescent="0.25">
      <c r="A5" s="9" t="s">
        <v>178</v>
      </c>
      <c r="B5" s="10">
        <v>26.6</v>
      </c>
      <c r="C5" s="10">
        <v>38</v>
      </c>
      <c r="D5" s="10">
        <v>43.17</v>
      </c>
      <c r="E5" s="10"/>
      <c r="F5" s="10">
        <v>44.46</v>
      </c>
      <c r="G5" s="10">
        <v>32.76</v>
      </c>
      <c r="H5" s="10">
        <v>20</v>
      </c>
      <c r="I5" s="10"/>
      <c r="J5" s="10"/>
      <c r="K5" s="10">
        <v>36.33</v>
      </c>
      <c r="L5" s="10">
        <v>48.98</v>
      </c>
      <c r="M5" s="10"/>
      <c r="N5" s="10"/>
      <c r="O5" s="10">
        <v>290.3</v>
      </c>
    </row>
    <row r="6" spans="1:15" x14ac:dyDescent="0.25">
      <c r="A6" s="9" t="s">
        <v>179</v>
      </c>
      <c r="B6" s="10">
        <v>26.6</v>
      </c>
      <c r="C6" s="10">
        <v>38</v>
      </c>
      <c r="D6" s="10">
        <v>43.17</v>
      </c>
      <c r="E6" s="10"/>
      <c r="F6" s="10">
        <v>44.46</v>
      </c>
      <c r="G6" s="10">
        <v>32.76</v>
      </c>
      <c r="H6" s="10"/>
      <c r="I6" s="10"/>
      <c r="J6" s="10">
        <v>34.200000000000003</v>
      </c>
      <c r="K6" s="10">
        <v>36.33</v>
      </c>
      <c r="L6" s="10">
        <v>48.98</v>
      </c>
      <c r="M6" s="10"/>
      <c r="N6" s="10"/>
      <c r="O6" s="10">
        <v>304.5</v>
      </c>
    </row>
    <row r="7" spans="1:15" x14ac:dyDescent="0.25">
      <c r="A7" s="9" t="s">
        <v>180</v>
      </c>
      <c r="B7" s="10"/>
      <c r="C7" s="10"/>
      <c r="D7" s="10"/>
      <c r="E7" s="10">
        <v>52.44</v>
      </c>
      <c r="F7" s="10"/>
      <c r="G7" s="10">
        <v>32.76</v>
      </c>
      <c r="H7" s="10">
        <v>20</v>
      </c>
      <c r="I7" s="10">
        <v>18</v>
      </c>
      <c r="J7" s="10">
        <v>34.200000000000003</v>
      </c>
      <c r="K7" s="10"/>
      <c r="L7" s="10">
        <v>48.98</v>
      </c>
      <c r="M7" s="10"/>
      <c r="N7" s="10"/>
      <c r="O7" s="10">
        <v>206.37999999999997</v>
      </c>
    </row>
    <row r="8" spans="1:15" x14ac:dyDescent="0.25">
      <c r="A8" s="9" t="s">
        <v>181</v>
      </c>
      <c r="B8" s="10"/>
      <c r="C8" s="10"/>
      <c r="D8" s="10"/>
      <c r="E8" s="10">
        <v>52.44</v>
      </c>
      <c r="F8" s="10"/>
      <c r="G8" s="10">
        <v>32.76</v>
      </c>
      <c r="H8" s="10">
        <v>20</v>
      </c>
      <c r="I8" s="10"/>
      <c r="J8" s="10">
        <v>34.200000000000003</v>
      </c>
      <c r="K8" s="10"/>
      <c r="L8" s="10">
        <v>48.98</v>
      </c>
      <c r="M8" s="10"/>
      <c r="N8" s="10"/>
      <c r="O8" s="10">
        <v>188.37999999999997</v>
      </c>
    </row>
    <row r="9" spans="1:15" x14ac:dyDescent="0.25">
      <c r="A9" s="9" t="s">
        <v>182</v>
      </c>
      <c r="B9" s="10"/>
      <c r="C9" s="10"/>
      <c r="D9" s="10">
        <v>43.17</v>
      </c>
      <c r="E9" s="10"/>
      <c r="F9" s="10"/>
      <c r="G9" s="10">
        <v>32.76</v>
      </c>
      <c r="H9" s="10"/>
      <c r="I9" s="10"/>
      <c r="J9" s="10"/>
      <c r="K9" s="10"/>
      <c r="L9" s="10">
        <v>48.98</v>
      </c>
      <c r="M9" s="10"/>
      <c r="N9" s="10"/>
      <c r="O9" s="10">
        <v>124.91</v>
      </c>
    </row>
    <row r="10" spans="1:15" x14ac:dyDescent="0.25">
      <c r="A10" s="9" t="s">
        <v>183</v>
      </c>
      <c r="B10" s="10">
        <v>26.6</v>
      </c>
      <c r="C10" s="10">
        <v>38</v>
      </c>
      <c r="D10" s="10">
        <v>43.17</v>
      </c>
      <c r="E10" s="10">
        <v>52.44</v>
      </c>
      <c r="F10" s="10">
        <v>44.46</v>
      </c>
      <c r="G10" s="10">
        <v>32.76</v>
      </c>
      <c r="H10" s="10">
        <v>20</v>
      </c>
      <c r="I10" s="10">
        <v>18</v>
      </c>
      <c r="J10" s="10">
        <v>34.200000000000003</v>
      </c>
      <c r="K10" s="10">
        <v>36.33</v>
      </c>
      <c r="L10" s="10">
        <v>48.98</v>
      </c>
      <c r="M10" s="10"/>
      <c r="N10" s="10"/>
      <c r="O10" s="10">
        <v>394.93999999999994</v>
      </c>
    </row>
    <row r="11" spans="1:15" x14ac:dyDescent="0.25">
      <c r="A11" s="9" t="s">
        <v>184</v>
      </c>
      <c r="B11" s="10">
        <v>26.6</v>
      </c>
      <c r="C11" s="10">
        <v>38</v>
      </c>
      <c r="D11" s="10">
        <v>43.17</v>
      </c>
      <c r="E11" s="10"/>
      <c r="F11" s="10">
        <v>44.46</v>
      </c>
      <c r="G11" s="10">
        <v>32.76</v>
      </c>
      <c r="H11" s="10">
        <v>20</v>
      </c>
      <c r="I11" s="10">
        <v>18</v>
      </c>
      <c r="J11" s="10">
        <v>34.200000000000003</v>
      </c>
      <c r="K11" s="10">
        <v>36.33</v>
      </c>
      <c r="L11" s="10">
        <v>48.98</v>
      </c>
      <c r="M11" s="10"/>
      <c r="N11" s="10"/>
      <c r="O11" s="10">
        <v>342.5</v>
      </c>
    </row>
    <row r="12" spans="1:15" x14ac:dyDescent="0.25">
      <c r="A12" s="9" t="s">
        <v>185</v>
      </c>
      <c r="B12" s="10">
        <v>26.6</v>
      </c>
      <c r="C12" s="10">
        <v>38</v>
      </c>
      <c r="D12" s="10">
        <v>43.17</v>
      </c>
      <c r="E12" s="10"/>
      <c r="F12" s="10">
        <v>44.46</v>
      </c>
      <c r="G12" s="10">
        <v>32.76</v>
      </c>
      <c r="H12" s="10">
        <v>20</v>
      </c>
      <c r="I12" s="10">
        <v>18</v>
      </c>
      <c r="J12" s="10">
        <v>34.200000000000003</v>
      </c>
      <c r="K12" s="10">
        <v>36.33</v>
      </c>
      <c r="L12" s="10">
        <v>48.98</v>
      </c>
      <c r="M12" s="10">
        <v>46.02</v>
      </c>
      <c r="N12" s="10"/>
      <c r="O12" s="10">
        <v>388.52</v>
      </c>
    </row>
    <row r="13" spans="1:15" x14ac:dyDescent="0.25">
      <c r="A13" s="9" t="s">
        <v>186</v>
      </c>
      <c r="B13" s="10">
        <v>26.6</v>
      </c>
      <c r="C13" s="10">
        <v>38</v>
      </c>
      <c r="D13" s="10">
        <v>43.17</v>
      </c>
      <c r="E13" s="10">
        <v>52.44</v>
      </c>
      <c r="F13" s="10">
        <v>44.46</v>
      </c>
      <c r="G13" s="10">
        <v>32.76</v>
      </c>
      <c r="H13" s="10">
        <v>20</v>
      </c>
      <c r="I13" s="10">
        <v>18</v>
      </c>
      <c r="J13" s="10">
        <v>34.200000000000003</v>
      </c>
      <c r="K13" s="10">
        <v>36.33</v>
      </c>
      <c r="L13" s="10">
        <v>48.98</v>
      </c>
      <c r="M13" s="10"/>
      <c r="N13" s="10"/>
      <c r="O13" s="10">
        <v>394.93999999999994</v>
      </c>
    </row>
    <row r="14" spans="1:15" x14ac:dyDescent="0.25">
      <c r="A14" s="9" t="s">
        <v>187</v>
      </c>
      <c r="B14" s="10"/>
      <c r="C14" s="10">
        <v>38</v>
      </c>
      <c r="D14" s="10">
        <v>43.17</v>
      </c>
      <c r="E14" s="10"/>
      <c r="F14" s="10"/>
      <c r="G14" s="10">
        <v>32.76</v>
      </c>
      <c r="H14" s="10">
        <v>20</v>
      </c>
      <c r="I14" s="10"/>
      <c r="J14" s="10"/>
      <c r="K14" s="10">
        <v>36.33</v>
      </c>
      <c r="L14" s="10">
        <v>48.98</v>
      </c>
      <c r="M14" s="10"/>
      <c r="N14" s="10"/>
      <c r="O14" s="10">
        <v>219.23999999999998</v>
      </c>
    </row>
    <row r="15" spans="1:15" x14ac:dyDescent="0.25">
      <c r="A15" s="9" t="s">
        <v>188</v>
      </c>
      <c r="B15" s="10"/>
      <c r="C15" s="10"/>
      <c r="D15" s="10">
        <v>43.17</v>
      </c>
      <c r="E15" s="10"/>
      <c r="F15" s="10"/>
      <c r="G15" s="10">
        <v>32.76</v>
      </c>
      <c r="H15" s="10"/>
      <c r="I15" s="10"/>
      <c r="J15" s="10"/>
      <c r="K15" s="10"/>
      <c r="L15" s="10">
        <v>48.98</v>
      </c>
      <c r="M15" s="10"/>
      <c r="N15" s="10">
        <v>82.08</v>
      </c>
      <c r="O15" s="10">
        <v>206.99</v>
      </c>
    </row>
    <row r="16" spans="1:15" x14ac:dyDescent="0.25">
      <c r="A16" s="9" t="s">
        <v>189</v>
      </c>
      <c r="B16" s="10">
        <v>26.6</v>
      </c>
      <c r="C16" s="10">
        <v>38</v>
      </c>
      <c r="D16" s="10">
        <v>43.17</v>
      </c>
      <c r="E16" s="10"/>
      <c r="F16" s="10">
        <v>44.46</v>
      </c>
      <c r="G16" s="10">
        <v>32.76</v>
      </c>
      <c r="H16" s="10">
        <v>20</v>
      </c>
      <c r="I16" s="10">
        <v>18</v>
      </c>
      <c r="J16" s="10">
        <v>34.200000000000003</v>
      </c>
      <c r="K16" s="10">
        <v>36.33</v>
      </c>
      <c r="L16" s="10">
        <v>48.98</v>
      </c>
      <c r="M16" s="10"/>
      <c r="N16" s="10">
        <v>82.08</v>
      </c>
      <c r="O16" s="10">
        <v>424.58</v>
      </c>
    </row>
    <row r="17" spans="1:15" x14ac:dyDescent="0.25">
      <c r="A17" s="9" t="s">
        <v>190</v>
      </c>
      <c r="B17" s="10"/>
      <c r="C17" s="10"/>
      <c r="D17" s="10">
        <v>43.17</v>
      </c>
      <c r="E17" s="10"/>
      <c r="F17" s="10"/>
      <c r="G17" s="10">
        <v>32.76</v>
      </c>
      <c r="H17" s="10"/>
      <c r="I17" s="10"/>
      <c r="J17" s="10"/>
      <c r="K17" s="10"/>
      <c r="L17" s="10">
        <v>48.98</v>
      </c>
      <c r="M17" s="10"/>
      <c r="N17" s="10"/>
      <c r="O17" s="10">
        <v>124.91</v>
      </c>
    </row>
    <row r="18" spans="1:15" x14ac:dyDescent="0.25">
      <c r="A18" s="9" t="s">
        <v>191</v>
      </c>
      <c r="B18" s="10"/>
      <c r="C18" s="10"/>
      <c r="D18" s="10">
        <v>43.17</v>
      </c>
      <c r="E18" s="10"/>
      <c r="F18" s="10"/>
      <c r="G18" s="10">
        <v>32.76</v>
      </c>
      <c r="H18" s="10">
        <v>20</v>
      </c>
      <c r="I18" s="10"/>
      <c r="J18" s="10">
        <v>34.200000000000003</v>
      </c>
      <c r="K18" s="10"/>
      <c r="L18" s="10">
        <v>48.98</v>
      </c>
      <c r="M18" s="10"/>
      <c r="N18" s="10">
        <v>82.08</v>
      </c>
      <c r="O18" s="10">
        <v>261.19</v>
      </c>
    </row>
    <row r="19" spans="1:15" x14ac:dyDescent="0.25">
      <c r="A19" s="9" t="s">
        <v>192</v>
      </c>
      <c r="B19" s="10">
        <v>26.6</v>
      </c>
      <c r="C19" s="10">
        <v>38</v>
      </c>
      <c r="D19" s="10">
        <v>43.17</v>
      </c>
      <c r="E19" s="10"/>
      <c r="F19" s="10"/>
      <c r="G19" s="10">
        <v>32.76</v>
      </c>
      <c r="H19" s="10">
        <v>20</v>
      </c>
      <c r="I19" s="10">
        <v>18</v>
      </c>
      <c r="J19" s="10">
        <v>34.200000000000003</v>
      </c>
      <c r="K19" s="10">
        <v>36.33</v>
      </c>
      <c r="L19" s="10">
        <v>48.98</v>
      </c>
      <c r="M19" s="10"/>
      <c r="N19" s="10">
        <v>82.08</v>
      </c>
      <c r="O19" s="10">
        <v>380.12</v>
      </c>
    </row>
    <row r="20" spans="1:15" x14ac:dyDescent="0.25">
      <c r="A20" s="9" t="s">
        <v>193</v>
      </c>
      <c r="B20" s="10">
        <v>26.6</v>
      </c>
      <c r="C20" s="10">
        <v>38</v>
      </c>
      <c r="D20" s="10">
        <v>43.17</v>
      </c>
      <c r="E20" s="10"/>
      <c r="F20" s="10">
        <v>44.46</v>
      </c>
      <c r="G20" s="10">
        <v>32.76</v>
      </c>
      <c r="H20" s="10">
        <v>20</v>
      </c>
      <c r="I20" s="10">
        <v>18</v>
      </c>
      <c r="J20" s="10">
        <v>34.200000000000003</v>
      </c>
      <c r="K20" s="10">
        <v>36.33</v>
      </c>
      <c r="L20" s="10">
        <v>48.98</v>
      </c>
      <c r="M20" s="10"/>
      <c r="N20" s="10"/>
      <c r="O20" s="10">
        <v>342.5</v>
      </c>
    </row>
    <row r="21" spans="1:15" x14ac:dyDescent="0.25">
      <c r="A21" s="9" t="s">
        <v>194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>
        <v>82.08</v>
      </c>
      <c r="O21" s="10">
        <v>82.08</v>
      </c>
    </row>
    <row r="22" spans="1:15" x14ac:dyDescent="0.25">
      <c r="A22" s="9" t="s">
        <v>195</v>
      </c>
      <c r="B22" s="10"/>
      <c r="C22" s="10"/>
      <c r="D22" s="10"/>
      <c r="E22" s="10"/>
      <c r="F22" s="10"/>
      <c r="G22" s="10">
        <v>32.76</v>
      </c>
      <c r="H22" s="10">
        <v>20</v>
      </c>
      <c r="I22" s="10"/>
      <c r="J22" s="10">
        <v>34.200000000000003</v>
      </c>
      <c r="K22" s="10"/>
      <c r="L22" s="10">
        <v>48.98</v>
      </c>
      <c r="M22" s="10"/>
      <c r="N22" s="10"/>
      <c r="O22" s="10">
        <v>135.94</v>
      </c>
    </row>
    <row r="23" spans="1:15" x14ac:dyDescent="0.25">
      <c r="A23" s="9" t="s">
        <v>196</v>
      </c>
      <c r="B23" s="10"/>
      <c r="C23" s="10"/>
      <c r="D23" s="10">
        <v>43.17</v>
      </c>
      <c r="E23" s="10"/>
      <c r="F23" s="10"/>
      <c r="G23" s="10">
        <v>32.76</v>
      </c>
      <c r="H23" s="10"/>
      <c r="I23" s="10"/>
      <c r="J23" s="10"/>
      <c r="K23" s="10"/>
      <c r="L23" s="10">
        <v>48.98</v>
      </c>
      <c r="M23" s="10"/>
      <c r="N23" s="10"/>
      <c r="O23" s="10">
        <v>124.91</v>
      </c>
    </row>
    <row r="24" spans="1:15" x14ac:dyDescent="0.25">
      <c r="A24" s="9" t="s">
        <v>197</v>
      </c>
      <c r="B24" s="10">
        <v>26.6</v>
      </c>
      <c r="C24" s="10">
        <v>38</v>
      </c>
      <c r="D24" s="10">
        <v>43.17</v>
      </c>
      <c r="E24" s="10"/>
      <c r="F24" s="10">
        <v>44.46</v>
      </c>
      <c r="G24" s="10">
        <v>32.76</v>
      </c>
      <c r="H24" s="10">
        <v>20</v>
      </c>
      <c r="I24" s="10">
        <v>18</v>
      </c>
      <c r="J24" s="10">
        <v>34.200000000000003</v>
      </c>
      <c r="K24" s="10">
        <v>36.33</v>
      </c>
      <c r="L24" s="10">
        <v>48.98</v>
      </c>
      <c r="M24" s="10"/>
      <c r="N24" s="10"/>
      <c r="O24" s="10">
        <v>342.5</v>
      </c>
    </row>
    <row r="25" spans="1:15" x14ac:dyDescent="0.25">
      <c r="A25" s="9" t="s">
        <v>198</v>
      </c>
      <c r="B25" s="10"/>
      <c r="C25" s="10"/>
      <c r="D25" s="10"/>
      <c r="E25" s="10"/>
      <c r="F25" s="10"/>
      <c r="G25" s="10">
        <v>32.76</v>
      </c>
      <c r="H25" s="10"/>
      <c r="I25" s="10"/>
      <c r="J25" s="10">
        <v>34.200000000000003</v>
      </c>
      <c r="K25" s="10"/>
      <c r="L25" s="10">
        <v>48.98</v>
      </c>
      <c r="M25" s="10"/>
      <c r="N25" s="10"/>
      <c r="O25" s="10">
        <v>115.94</v>
      </c>
    </row>
    <row r="26" spans="1:15" x14ac:dyDescent="0.25">
      <c r="A26" s="9" t="s">
        <v>199</v>
      </c>
      <c r="B26" s="10">
        <v>26.6</v>
      </c>
      <c r="C26" s="10">
        <v>38</v>
      </c>
      <c r="D26" s="10">
        <v>43.17</v>
      </c>
      <c r="E26" s="10"/>
      <c r="F26" s="10"/>
      <c r="G26" s="10">
        <v>32.76</v>
      </c>
      <c r="H26" s="10">
        <v>20</v>
      </c>
      <c r="I26" s="10">
        <v>18</v>
      </c>
      <c r="J26" s="10"/>
      <c r="K26" s="10">
        <v>36.33</v>
      </c>
      <c r="L26" s="10">
        <v>48.98</v>
      </c>
      <c r="M26" s="10"/>
      <c r="N26" s="10"/>
      <c r="O26" s="10">
        <v>263.84000000000003</v>
      </c>
    </row>
    <row r="27" spans="1:15" x14ac:dyDescent="0.25">
      <c r="A27" s="9" t="s">
        <v>200</v>
      </c>
      <c r="B27" s="10">
        <v>26.6</v>
      </c>
      <c r="C27" s="10">
        <v>38</v>
      </c>
      <c r="D27" s="10">
        <v>43.17</v>
      </c>
      <c r="E27" s="10"/>
      <c r="F27" s="10">
        <v>44.46</v>
      </c>
      <c r="G27" s="10">
        <v>32.76</v>
      </c>
      <c r="H27" s="10">
        <v>20</v>
      </c>
      <c r="I27" s="10">
        <v>18</v>
      </c>
      <c r="J27" s="10">
        <v>34.200000000000003</v>
      </c>
      <c r="K27" s="10">
        <v>36.33</v>
      </c>
      <c r="L27" s="10">
        <v>48.98</v>
      </c>
      <c r="M27" s="10"/>
      <c r="N27" s="10"/>
      <c r="O27" s="10">
        <v>342.5</v>
      </c>
    </row>
    <row r="28" spans="1:15" x14ac:dyDescent="0.25">
      <c r="A28" s="9" t="s">
        <v>201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>
        <v>82.08</v>
      </c>
      <c r="O28" s="10">
        <v>82.08</v>
      </c>
    </row>
    <row r="29" spans="1:15" x14ac:dyDescent="0.25">
      <c r="A29" s="9" t="s">
        <v>202</v>
      </c>
      <c r="B29" s="10">
        <v>26.6</v>
      </c>
      <c r="C29" s="10">
        <v>38</v>
      </c>
      <c r="D29" s="10">
        <v>43.17</v>
      </c>
      <c r="E29" s="10">
        <v>52.44</v>
      </c>
      <c r="F29" s="10">
        <v>44.46</v>
      </c>
      <c r="G29" s="10">
        <v>32.76</v>
      </c>
      <c r="H29" s="10">
        <v>20</v>
      </c>
      <c r="I29" s="10">
        <v>18</v>
      </c>
      <c r="J29" s="10">
        <v>34.200000000000003</v>
      </c>
      <c r="K29" s="10">
        <v>36.33</v>
      </c>
      <c r="L29" s="10">
        <v>48.98</v>
      </c>
      <c r="M29" s="10"/>
      <c r="N29" s="10"/>
      <c r="O29" s="10">
        <v>394.93999999999994</v>
      </c>
    </row>
    <row r="30" spans="1:15" x14ac:dyDescent="0.25">
      <c r="A30" s="9" t="s">
        <v>203</v>
      </c>
      <c r="B30" s="10">
        <v>26.6</v>
      </c>
      <c r="C30" s="10">
        <v>38</v>
      </c>
      <c r="D30" s="10">
        <v>43.17</v>
      </c>
      <c r="E30" s="10"/>
      <c r="F30" s="10">
        <v>44.46</v>
      </c>
      <c r="G30" s="10">
        <v>32.76</v>
      </c>
      <c r="H30" s="10">
        <v>20</v>
      </c>
      <c r="I30" s="10">
        <v>18</v>
      </c>
      <c r="J30" s="10">
        <v>34.200000000000003</v>
      </c>
      <c r="K30" s="10">
        <v>36.33</v>
      </c>
      <c r="L30" s="10">
        <v>48.98</v>
      </c>
      <c r="M30" s="10"/>
      <c r="N30" s="10"/>
      <c r="O30" s="10">
        <v>342.5</v>
      </c>
    </row>
    <row r="31" spans="1:15" x14ac:dyDescent="0.25">
      <c r="A31" s="9" t="s">
        <v>204</v>
      </c>
      <c r="B31" s="10">
        <v>26.6</v>
      </c>
      <c r="C31" s="10">
        <v>38</v>
      </c>
      <c r="D31" s="10">
        <v>43.17</v>
      </c>
      <c r="E31" s="10"/>
      <c r="F31" s="10">
        <v>44.46</v>
      </c>
      <c r="G31" s="10">
        <v>32.76</v>
      </c>
      <c r="H31" s="10">
        <v>20</v>
      </c>
      <c r="I31" s="10">
        <v>18</v>
      </c>
      <c r="J31" s="10">
        <v>34.200000000000003</v>
      </c>
      <c r="K31" s="10">
        <v>36.33</v>
      </c>
      <c r="L31" s="10">
        <v>48.98</v>
      </c>
      <c r="M31" s="10"/>
      <c r="N31" s="10"/>
      <c r="O31" s="10">
        <v>342.5</v>
      </c>
    </row>
    <row r="32" spans="1:15" x14ac:dyDescent="0.25">
      <c r="A32" s="9" t="s">
        <v>205</v>
      </c>
      <c r="B32" s="10"/>
      <c r="C32" s="10">
        <v>38</v>
      </c>
      <c r="D32" s="10"/>
      <c r="E32" s="10"/>
      <c r="F32" s="10"/>
      <c r="G32" s="10"/>
      <c r="H32" s="10">
        <v>20</v>
      </c>
      <c r="I32" s="10"/>
      <c r="J32" s="10">
        <v>34.200000000000003</v>
      </c>
      <c r="K32" s="10">
        <v>36.33</v>
      </c>
      <c r="L32" s="10"/>
      <c r="M32" s="10"/>
      <c r="N32" s="10"/>
      <c r="O32" s="10">
        <v>128.53</v>
      </c>
    </row>
    <row r="33" spans="1:15" x14ac:dyDescent="0.25">
      <c r="A33" s="9" t="s">
        <v>206</v>
      </c>
      <c r="B33" s="10">
        <v>26.6</v>
      </c>
      <c r="C33" s="10">
        <v>38</v>
      </c>
      <c r="D33" s="10">
        <v>43.17</v>
      </c>
      <c r="E33" s="10"/>
      <c r="F33" s="10">
        <v>44.46</v>
      </c>
      <c r="G33" s="10">
        <v>32.76</v>
      </c>
      <c r="H33" s="10">
        <v>20</v>
      </c>
      <c r="I33" s="10">
        <v>18</v>
      </c>
      <c r="J33" s="10">
        <v>34.200000000000003</v>
      </c>
      <c r="K33" s="10">
        <v>36.33</v>
      </c>
      <c r="L33" s="10">
        <v>48.98</v>
      </c>
      <c r="M33" s="10"/>
      <c r="N33" s="10"/>
      <c r="O33" s="10">
        <v>342.5</v>
      </c>
    </row>
    <row r="34" spans="1:15" x14ac:dyDescent="0.25">
      <c r="A34" s="9" t="s">
        <v>207</v>
      </c>
      <c r="B34" s="10">
        <v>26.6</v>
      </c>
      <c r="C34" s="10">
        <v>38</v>
      </c>
      <c r="D34" s="10">
        <v>43.17</v>
      </c>
      <c r="E34" s="10"/>
      <c r="F34" s="10"/>
      <c r="G34" s="10">
        <v>32.76</v>
      </c>
      <c r="H34" s="10">
        <v>20</v>
      </c>
      <c r="I34" s="10">
        <v>18</v>
      </c>
      <c r="J34" s="10">
        <v>34.200000000000003</v>
      </c>
      <c r="K34" s="10">
        <v>36.33</v>
      </c>
      <c r="L34" s="10">
        <v>48.98</v>
      </c>
      <c r="M34" s="10"/>
      <c r="N34" s="10">
        <v>82.08</v>
      </c>
      <c r="O34" s="10">
        <v>380.12</v>
      </c>
    </row>
    <row r="35" spans="1:15" x14ac:dyDescent="0.25">
      <c r="A35" s="9" t="s">
        <v>208</v>
      </c>
      <c r="B35" s="10">
        <v>26.6</v>
      </c>
      <c r="C35" s="10">
        <v>38</v>
      </c>
      <c r="D35" s="10">
        <v>43.17</v>
      </c>
      <c r="E35" s="10"/>
      <c r="F35" s="10"/>
      <c r="G35" s="10">
        <v>32.76</v>
      </c>
      <c r="H35" s="10">
        <v>20</v>
      </c>
      <c r="I35" s="10">
        <v>18</v>
      </c>
      <c r="J35" s="10">
        <v>34.200000000000003</v>
      </c>
      <c r="K35" s="10">
        <v>36.33</v>
      </c>
      <c r="L35" s="10">
        <v>48.98</v>
      </c>
      <c r="M35" s="10"/>
      <c r="N35" s="10"/>
      <c r="O35" s="10">
        <v>298.04000000000002</v>
      </c>
    </row>
    <row r="36" spans="1:15" x14ac:dyDescent="0.25">
      <c r="A36" s="9" t="s">
        <v>209</v>
      </c>
      <c r="B36" s="10"/>
      <c r="C36" s="10"/>
      <c r="D36" s="10">
        <v>43.17</v>
      </c>
      <c r="E36" s="10"/>
      <c r="F36" s="10"/>
      <c r="G36" s="10">
        <v>32.76</v>
      </c>
      <c r="H36" s="10">
        <v>20</v>
      </c>
      <c r="I36" s="10"/>
      <c r="J36" s="10"/>
      <c r="K36" s="10"/>
      <c r="L36" s="10">
        <v>48.98</v>
      </c>
      <c r="M36" s="10"/>
      <c r="N36" s="10"/>
      <c r="O36" s="10">
        <v>144.91</v>
      </c>
    </row>
    <row r="37" spans="1:15" x14ac:dyDescent="0.25">
      <c r="A37" s="9" t="s">
        <v>210</v>
      </c>
      <c r="B37" s="10"/>
      <c r="C37" s="10"/>
      <c r="D37" s="10"/>
      <c r="E37" s="10"/>
      <c r="F37" s="10"/>
      <c r="G37" s="10"/>
      <c r="H37" s="10">
        <v>20</v>
      </c>
      <c r="I37" s="10"/>
      <c r="J37" s="10"/>
      <c r="K37" s="10"/>
      <c r="L37" s="10"/>
      <c r="M37" s="10"/>
      <c r="N37" s="10"/>
      <c r="O37" s="10">
        <v>20</v>
      </c>
    </row>
    <row r="38" spans="1:15" x14ac:dyDescent="0.25">
      <c r="A38" s="9" t="s">
        <v>211</v>
      </c>
      <c r="B38" s="10">
        <v>478.80000000000018</v>
      </c>
      <c r="C38" s="10">
        <v>760</v>
      </c>
      <c r="D38" s="10">
        <v>1079.2499999999998</v>
      </c>
      <c r="E38" s="10">
        <v>262.2</v>
      </c>
      <c r="F38" s="10">
        <v>622.43999999999994</v>
      </c>
      <c r="G38" s="10">
        <v>950.03999999999985</v>
      </c>
      <c r="H38" s="10">
        <v>500</v>
      </c>
      <c r="I38" s="10">
        <v>306</v>
      </c>
      <c r="J38" s="10">
        <v>752.4000000000002</v>
      </c>
      <c r="K38" s="10">
        <v>726.6</v>
      </c>
      <c r="L38" s="10">
        <v>1420.4200000000003</v>
      </c>
      <c r="M38" s="10">
        <v>46.02</v>
      </c>
      <c r="N38" s="10">
        <v>574.55999999999995</v>
      </c>
      <c r="O38" s="10">
        <v>8478.7299999999977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C7FE4-F9F4-470F-ABC0-3091CA62F247}">
  <sheetPr>
    <pageSetUpPr fitToPage="1"/>
  </sheetPr>
  <dimension ref="A1:Q37"/>
  <sheetViews>
    <sheetView tabSelected="1" workbookViewId="0">
      <selection sqref="A1:XFD37"/>
    </sheetView>
  </sheetViews>
  <sheetFormatPr defaultRowHeight="14" x14ac:dyDescent="0.25"/>
  <cols>
    <col min="1" max="1" width="16.6328125" customWidth="1"/>
    <col min="2" max="14" width="9.6328125" customWidth="1"/>
    <col min="15" max="15" width="11.1796875" customWidth="1"/>
    <col min="16" max="16" width="4.6328125" customWidth="1"/>
  </cols>
  <sheetData>
    <row r="1" spans="1:17" s="11" customFormat="1" ht="25" customHeight="1" x14ac:dyDescent="0.25">
      <c r="A1" s="12" t="str">
        <f xml:space="preserve"> 原始数据!D2 &amp; "-" &amp; 原始数据!A2 &amp; "-" &amp; 原始数据!C2</f>
        <v>2502006-法学院-2025级法学（法学与会计学双学位）1班</v>
      </c>
    </row>
    <row r="2" spans="1:17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7" s="15" customFormat="1" ht="84" x14ac:dyDescent="0.25">
      <c r="A3" s="14" t="s">
        <v>177</v>
      </c>
      <c r="B3" s="14" t="s">
        <v>35</v>
      </c>
      <c r="C3" s="14" t="s">
        <v>55</v>
      </c>
      <c r="D3" s="14" t="s">
        <v>213</v>
      </c>
      <c r="E3" s="14" t="s">
        <v>78</v>
      </c>
      <c r="F3" s="14" t="s">
        <v>63</v>
      </c>
      <c r="G3" s="14" t="s">
        <v>22</v>
      </c>
      <c r="H3" s="14" t="s">
        <v>41</v>
      </c>
      <c r="I3" s="14" t="s">
        <v>86</v>
      </c>
      <c r="J3" s="14" t="s">
        <v>72</v>
      </c>
      <c r="K3" s="14" t="s">
        <v>49</v>
      </c>
      <c r="L3" s="14" t="s">
        <v>30</v>
      </c>
      <c r="M3" s="14" t="s">
        <v>105</v>
      </c>
      <c r="N3" s="14" t="s">
        <v>121</v>
      </c>
      <c r="O3" s="14" t="s">
        <v>215</v>
      </c>
      <c r="P3" s="14" t="s">
        <v>216</v>
      </c>
      <c r="Q3" s="14" t="s">
        <v>219</v>
      </c>
    </row>
    <row r="4" spans="1:17" s="19" customFormat="1" ht="14.25" customHeight="1" x14ac:dyDescent="0.3">
      <c r="A4" s="16" t="s">
        <v>178</v>
      </c>
      <c r="B4" s="17">
        <v>26.6</v>
      </c>
      <c r="C4" s="17">
        <v>38</v>
      </c>
      <c r="D4" s="17">
        <v>43.17</v>
      </c>
      <c r="E4" s="18"/>
      <c r="F4" s="18">
        <v>44.46</v>
      </c>
      <c r="G4" s="18">
        <v>32.76</v>
      </c>
      <c r="H4" s="18">
        <v>20</v>
      </c>
      <c r="I4" s="18"/>
      <c r="J4" s="18"/>
      <c r="K4" s="18">
        <v>36.33</v>
      </c>
      <c r="L4" s="18">
        <v>48.98</v>
      </c>
      <c r="M4" s="18"/>
      <c r="N4" s="18"/>
      <c r="O4" s="18">
        <v>290.3</v>
      </c>
      <c r="P4" s="18">
        <f t="shared" ref="P4:P36" si="0">COUNTIFS(B4:N4,"&gt;0")</f>
        <v>8</v>
      </c>
      <c r="Q4" s="18"/>
    </row>
    <row r="5" spans="1:17" s="19" customFormat="1" ht="14.25" customHeight="1" x14ac:dyDescent="0.3">
      <c r="A5" s="16" t="s">
        <v>179</v>
      </c>
      <c r="B5" s="17">
        <v>26.6</v>
      </c>
      <c r="C5" s="17">
        <v>38</v>
      </c>
      <c r="D5" s="17">
        <v>43.17</v>
      </c>
      <c r="E5" s="18"/>
      <c r="F5" s="18">
        <v>44.46</v>
      </c>
      <c r="G5" s="18">
        <v>32.76</v>
      </c>
      <c r="H5" s="18"/>
      <c r="I5" s="18"/>
      <c r="J5" s="18">
        <v>34.200000000000003</v>
      </c>
      <c r="K5" s="18">
        <v>36.33</v>
      </c>
      <c r="L5" s="18">
        <v>48.98</v>
      </c>
      <c r="M5" s="18"/>
      <c r="N5" s="18"/>
      <c r="O5" s="18">
        <v>304.5</v>
      </c>
      <c r="P5" s="18">
        <f t="shared" si="0"/>
        <v>8</v>
      </c>
      <c r="Q5" s="18"/>
    </row>
    <row r="6" spans="1:17" s="19" customFormat="1" ht="14.25" customHeight="1" x14ac:dyDescent="0.3">
      <c r="A6" s="16" t="s">
        <v>180</v>
      </c>
      <c r="B6" s="18"/>
      <c r="C6" s="18"/>
      <c r="D6" s="18"/>
      <c r="E6" s="18">
        <v>52.44</v>
      </c>
      <c r="F6" s="18"/>
      <c r="G6" s="18">
        <v>32.76</v>
      </c>
      <c r="H6" s="18">
        <v>20</v>
      </c>
      <c r="I6" s="18">
        <v>18</v>
      </c>
      <c r="J6" s="18">
        <v>34.200000000000003</v>
      </c>
      <c r="K6" s="18"/>
      <c r="L6" s="18">
        <v>48.98</v>
      </c>
      <c r="M6" s="18"/>
      <c r="N6" s="18"/>
      <c r="O6" s="18">
        <v>206.37999999999997</v>
      </c>
      <c r="P6" s="18">
        <f t="shared" si="0"/>
        <v>6</v>
      </c>
      <c r="Q6" s="18"/>
    </row>
    <row r="7" spans="1:17" s="19" customFormat="1" ht="14.25" customHeight="1" x14ac:dyDescent="0.3">
      <c r="A7" s="16" t="s">
        <v>181</v>
      </c>
      <c r="B7" s="18"/>
      <c r="C7" s="18"/>
      <c r="D7" s="18"/>
      <c r="E7" s="18">
        <v>52.44</v>
      </c>
      <c r="F7" s="18"/>
      <c r="G7" s="18">
        <v>32.76</v>
      </c>
      <c r="H7" s="18">
        <v>20</v>
      </c>
      <c r="I7" s="18"/>
      <c r="J7" s="18">
        <v>34.200000000000003</v>
      </c>
      <c r="K7" s="18"/>
      <c r="L7" s="18">
        <v>48.98</v>
      </c>
      <c r="M7" s="18"/>
      <c r="N7" s="18"/>
      <c r="O7" s="18">
        <v>188.37999999999997</v>
      </c>
      <c r="P7" s="18">
        <f t="shared" si="0"/>
        <v>5</v>
      </c>
      <c r="Q7" s="18"/>
    </row>
    <row r="8" spans="1:17" s="19" customFormat="1" ht="14.25" customHeight="1" x14ac:dyDescent="0.3">
      <c r="A8" s="16" t="s">
        <v>182</v>
      </c>
      <c r="B8" s="18"/>
      <c r="C8" s="18"/>
      <c r="D8" s="18">
        <v>43.17</v>
      </c>
      <c r="E8" s="18"/>
      <c r="F8" s="18"/>
      <c r="G8" s="18">
        <v>32.76</v>
      </c>
      <c r="H8" s="18"/>
      <c r="I8" s="18"/>
      <c r="J8" s="18"/>
      <c r="K8" s="18"/>
      <c r="L8" s="18">
        <v>48.98</v>
      </c>
      <c r="M8" s="18"/>
      <c r="N8" s="18"/>
      <c r="O8" s="18">
        <v>124.91</v>
      </c>
      <c r="P8" s="18">
        <f t="shared" si="0"/>
        <v>3</v>
      </c>
      <c r="Q8" s="18"/>
    </row>
    <row r="9" spans="1:17" s="19" customFormat="1" ht="14.25" customHeight="1" x14ac:dyDescent="0.3">
      <c r="A9" s="16" t="s">
        <v>183</v>
      </c>
      <c r="B9" s="18">
        <v>26.6</v>
      </c>
      <c r="C9" s="18">
        <v>38</v>
      </c>
      <c r="D9" s="18">
        <v>43.17</v>
      </c>
      <c r="E9" s="18">
        <v>52.44</v>
      </c>
      <c r="F9" s="18">
        <v>44.46</v>
      </c>
      <c r="G9" s="18">
        <v>32.76</v>
      </c>
      <c r="H9" s="18">
        <v>20</v>
      </c>
      <c r="I9" s="18">
        <v>18</v>
      </c>
      <c r="J9" s="18">
        <v>34.200000000000003</v>
      </c>
      <c r="K9" s="18">
        <v>36.33</v>
      </c>
      <c r="L9" s="18">
        <v>48.98</v>
      </c>
      <c r="M9" s="18"/>
      <c r="N9" s="18"/>
      <c r="O9" s="18">
        <v>394.93999999999994</v>
      </c>
      <c r="P9" s="18">
        <f t="shared" si="0"/>
        <v>11</v>
      </c>
      <c r="Q9" s="18"/>
    </row>
    <row r="10" spans="1:17" s="19" customFormat="1" ht="14.25" customHeight="1" x14ac:dyDescent="0.3">
      <c r="A10" s="16" t="s">
        <v>184</v>
      </c>
      <c r="B10" s="18">
        <v>26.6</v>
      </c>
      <c r="C10" s="18">
        <v>38</v>
      </c>
      <c r="D10" s="18">
        <v>43.17</v>
      </c>
      <c r="E10" s="18"/>
      <c r="F10" s="18">
        <v>44.46</v>
      </c>
      <c r="G10" s="18">
        <v>32.76</v>
      </c>
      <c r="H10" s="18">
        <v>20</v>
      </c>
      <c r="I10" s="18">
        <v>18</v>
      </c>
      <c r="J10" s="18">
        <v>34.200000000000003</v>
      </c>
      <c r="K10" s="18">
        <v>36.33</v>
      </c>
      <c r="L10" s="18">
        <v>48.98</v>
      </c>
      <c r="M10" s="18"/>
      <c r="N10" s="18"/>
      <c r="O10" s="18">
        <v>342.5</v>
      </c>
      <c r="P10" s="18">
        <f t="shared" si="0"/>
        <v>10</v>
      </c>
      <c r="Q10" s="18"/>
    </row>
    <row r="11" spans="1:17" s="19" customFormat="1" ht="14.25" customHeight="1" x14ac:dyDescent="0.3">
      <c r="A11" s="16" t="s">
        <v>185</v>
      </c>
      <c r="B11" s="18">
        <v>26.6</v>
      </c>
      <c r="C11" s="18">
        <v>38</v>
      </c>
      <c r="D11" s="18">
        <v>43.17</v>
      </c>
      <c r="E11" s="18"/>
      <c r="F11" s="18">
        <v>44.46</v>
      </c>
      <c r="G11" s="18">
        <v>32.76</v>
      </c>
      <c r="H11" s="18">
        <v>20</v>
      </c>
      <c r="I11" s="18">
        <v>18</v>
      </c>
      <c r="J11" s="18">
        <v>34.200000000000003</v>
      </c>
      <c r="K11" s="18">
        <v>36.33</v>
      </c>
      <c r="L11" s="18">
        <v>48.98</v>
      </c>
      <c r="M11" s="18">
        <v>46.02</v>
      </c>
      <c r="N11" s="18"/>
      <c r="O11" s="18">
        <v>388.52</v>
      </c>
      <c r="P11" s="18">
        <f t="shared" si="0"/>
        <v>11</v>
      </c>
      <c r="Q11" s="18"/>
    </row>
    <row r="12" spans="1:17" s="19" customFormat="1" ht="14.25" customHeight="1" x14ac:dyDescent="0.3">
      <c r="A12" s="16" t="s">
        <v>186</v>
      </c>
      <c r="B12" s="18">
        <v>26.6</v>
      </c>
      <c r="C12" s="18">
        <v>38</v>
      </c>
      <c r="D12" s="18">
        <v>43.17</v>
      </c>
      <c r="E12" s="18">
        <v>52.44</v>
      </c>
      <c r="F12" s="18">
        <v>44.46</v>
      </c>
      <c r="G12" s="18">
        <v>32.76</v>
      </c>
      <c r="H12" s="18">
        <v>20</v>
      </c>
      <c r="I12" s="18">
        <v>18</v>
      </c>
      <c r="J12" s="18">
        <v>34.200000000000003</v>
      </c>
      <c r="K12" s="18">
        <v>36.33</v>
      </c>
      <c r="L12" s="18">
        <v>48.98</v>
      </c>
      <c r="M12" s="18"/>
      <c r="N12" s="18"/>
      <c r="O12" s="18">
        <v>394.93999999999994</v>
      </c>
      <c r="P12" s="18">
        <f t="shared" si="0"/>
        <v>11</v>
      </c>
      <c r="Q12" s="18"/>
    </row>
    <row r="13" spans="1:17" s="19" customFormat="1" ht="14.25" customHeight="1" x14ac:dyDescent="0.3">
      <c r="A13" s="16" t="s">
        <v>187</v>
      </c>
      <c r="B13" s="18"/>
      <c r="C13" s="18">
        <v>38</v>
      </c>
      <c r="D13" s="18">
        <v>43.17</v>
      </c>
      <c r="E13" s="18"/>
      <c r="F13" s="18"/>
      <c r="G13" s="18">
        <v>32.76</v>
      </c>
      <c r="H13" s="18">
        <v>20</v>
      </c>
      <c r="I13" s="18"/>
      <c r="J13" s="18"/>
      <c r="K13" s="18">
        <v>36.33</v>
      </c>
      <c r="L13" s="18">
        <v>48.98</v>
      </c>
      <c r="M13" s="18"/>
      <c r="N13" s="18"/>
      <c r="O13" s="18">
        <v>219.23999999999998</v>
      </c>
      <c r="P13" s="18">
        <f t="shared" si="0"/>
        <v>6</v>
      </c>
      <c r="Q13" s="18"/>
    </row>
    <row r="14" spans="1:17" s="19" customFormat="1" ht="14.25" customHeight="1" x14ac:dyDescent="0.3">
      <c r="A14" s="16" t="s">
        <v>188</v>
      </c>
      <c r="B14" s="18"/>
      <c r="C14" s="18"/>
      <c r="D14" s="18">
        <v>43.17</v>
      </c>
      <c r="E14" s="18"/>
      <c r="F14" s="18"/>
      <c r="G14" s="18">
        <v>32.76</v>
      </c>
      <c r="H14" s="18"/>
      <c r="I14" s="18"/>
      <c r="J14" s="18"/>
      <c r="K14" s="18"/>
      <c r="L14" s="18">
        <v>48.98</v>
      </c>
      <c r="M14" s="18"/>
      <c r="N14" s="18">
        <v>82.08</v>
      </c>
      <c r="O14" s="18">
        <v>206.99</v>
      </c>
      <c r="P14" s="18">
        <f t="shared" si="0"/>
        <v>4</v>
      </c>
      <c r="Q14" s="18"/>
    </row>
    <row r="15" spans="1:17" s="19" customFormat="1" ht="14.25" customHeight="1" x14ac:dyDescent="0.3">
      <c r="A15" s="16" t="s">
        <v>189</v>
      </c>
      <c r="B15" s="18">
        <v>26.6</v>
      </c>
      <c r="C15" s="18">
        <v>38</v>
      </c>
      <c r="D15" s="18">
        <v>43.17</v>
      </c>
      <c r="E15" s="18"/>
      <c r="F15" s="18">
        <v>44.46</v>
      </c>
      <c r="G15" s="18">
        <v>32.76</v>
      </c>
      <c r="H15" s="18">
        <v>20</v>
      </c>
      <c r="I15" s="18">
        <v>18</v>
      </c>
      <c r="J15" s="18">
        <v>34.200000000000003</v>
      </c>
      <c r="K15" s="18">
        <v>36.33</v>
      </c>
      <c r="L15" s="18">
        <v>48.98</v>
      </c>
      <c r="M15" s="18"/>
      <c r="N15" s="18">
        <v>82.08</v>
      </c>
      <c r="O15" s="18">
        <v>424.58</v>
      </c>
      <c r="P15" s="18">
        <f t="shared" si="0"/>
        <v>11</v>
      </c>
      <c r="Q15" s="18"/>
    </row>
    <row r="16" spans="1:17" s="19" customFormat="1" ht="14.25" customHeight="1" x14ac:dyDescent="0.3">
      <c r="A16" s="16" t="s">
        <v>190</v>
      </c>
      <c r="B16" s="18"/>
      <c r="C16" s="18"/>
      <c r="D16" s="18">
        <v>43.17</v>
      </c>
      <c r="E16" s="18"/>
      <c r="F16" s="18"/>
      <c r="G16" s="18">
        <v>32.76</v>
      </c>
      <c r="H16" s="18"/>
      <c r="I16" s="18"/>
      <c r="J16" s="18"/>
      <c r="K16" s="18"/>
      <c r="L16" s="18">
        <v>48.98</v>
      </c>
      <c r="M16" s="18"/>
      <c r="N16" s="18"/>
      <c r="O16" s="18">
        <v>124.91</v>
      </c>
      <c r="P16" s="18">
        <f t="shared" si="0"/>
        <v>3</v>
      </c>
      <c r="Q16" s="18"/>
    </row>
    <row r="17" spans="1:17" s="19" customFormat="1" ht="14.25" customHeight="1" x14ac:dyDescent="0.3">
      <c r="A17" s="16" t="s">
        <v>191</v>
      </c>
      <c r="B17" s="18"/>
      <c r="C17" s="18"/>
      <c r="D17" s="18">
        <v>43.17</v>
      </c>
      <c r="E17" s="18"/>
      <c r="F17" s="18"/>
      <c r="G17" s="18">
        <v>32.76</v>
      </c>
      <c r="H17" s="18">
        <v>20</v>
      </c>
      <c r="I17" s="18"/>
      <c r="J17" s="18">
        <v>34.200000000000003</v>
      </c>
      <c r="K17" s="18"/>
      <c r="L17" s="18">
        <v>48.98</v>
      </c>
      <c r="M17" s="18"/>
      <c r="N17" s="18">
        <v>82.08</v>
      </c>
      <c r="O17" s="18">
        <v>261.19</v>
      </c>
      <c r="P17" s="18">
        <f t="shared" si="0"/>
        <v>6</v>
      </c>
      <c r="Q17" s="18"/>
    </row>
    <row r="18" spans="1:17" s="19" customFormat="1" ht="14.25" customHeight="1" x14ac:dyDescent="0.3">
      <c r="A18" s="16" t="s">
        <v>192</v>
      </c>
      <c r="B18" s="18">
        <v>26.6</v>
      </c>
      <c r="C18" s="18">
        <v>38</v>
      </c>
      <c r="D18" s="18">
        <v>43.17</v>
      </c>
      <c r="E18" s="18"/>
      <c r="F18" s="18"/>
      <c r="G18" s="18">
        <v>32.76</v>
      </c>
      <c r="H18" s="18">
        <v>20</v>
      </c>
      <c r="I18" s="18">
        <v>18</v>
      </c>
      <c r="J18" s="18">
        <v>34.200000000000003</v>
      </c>
      <c r="K18" s="18">
        <v>36.33</v>
      </c>
      <c r="L18" s="18">
        <v>48.98</v>
      </c>
      <c r="M18" s="18"/>
      <c r="N18" s="18">
        <v>82.08</v>
      </c>
      <c r="O18" s="18">
        <v>380.12</v>
      </c>
      <c r="P18" s="18">
        <f t="shared" si="0"/>
        <v>10</v>
      </c>
      <c r="Q18" s="18"/>
    </row>
    <row r="19" spans="1:17" s="19" customFormat="1" ht="14.25" customHeight="1" x14ac:dyDescent="0.3">
      <c r="A19" s="16" t="s">
        <v>193</v>
      </c>
      <c r="B19" s="18">
        <v>26.6</v>
      </c>
      <c r="C19" s="18">
        <v>38</v>
      </c>
      <c r="D19" s="18">
        <v>43.17</v>
      </c>
      <c r="E19" s="18"/>
      <c r="F19" s="18">
        <v>44.46</v>
      </c>
      <c r="G19" s="18">
        <v>32.76</v>
      </c>
      <c r="H19" s="18">
        <v>20</v>
      </c>
      <c r="I19" s="18">
        <v>18</v>
      </c>
      <c r="J19" s="18">
        <v>34.200000000000003</v>
      </c>
      <c r="K19" s="18">
        <v>36.33</v>
      </c>
      <c r="L19" s="18">
        <v>48.98</v>
      </c>
      <c r="M19" s="18"/>
      <c r="N19" s="18"/>
      <c r="O19" s="18">
        <v>342.5</v>
      </c>
      <c r="P19" s="18">
        <f t="shared" si="0"/>
        <v>10</v>
      </c>
      <c r="Q19" s="18"/>
    </row>
    <row r="20" spans="1:17" s="19" customFormat="1" ht="14.25" customHeight="1" x14ac:dyDescent="0.3">
      <c r="A20" s="16" t="s">
        <v>194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>
        <v>82.08</v>
      </c>
      <c r="O20" s="18">
        <v>82.08</v>
      </c>
      <c r="P20" s="18">
        <f t="shared" si="0"/>
        <v>1</v>
      </c>
      <c r="Q20" s="18"/>
    </row>
    <row r="21" spans="1:17" s="19" customFormat="1" ht="14.25" customHeight="1" x14ac:dyDescent="0.3">
      <c r="A21" s="16" t="s">
        <v>195</v>
      </c>
      <c r="B21" s="18"/>
      <c r="C21" s="18"/>
      <c r="D21" s="18"/>
      <c r="E21" s="18"/>
      <c r="F21" s="18"/>
      <c r="G21" s="18">
        <v>32.76</v>
      </c>
      <c r="H21" s="18">
        <v>20</v>
      </c>
      <c r="I21" s="18"/>
      <c r="J21" s="18">
        <v>34.200000000000003</v>
      </c>
      <c r="K21" s="18"/>
      <c r="L21" s="18">
        <v>48.98</v>
      </c>
      <c r="M21" s="18"/>
      <c r="N21" s="18"/>
      <c r="O21" s="18">
        <v>135.94</v>
      </c>
      <c r="P21" s="18">
        <f t="shared" si="0"/>
        <v>4</v>
      </c>
      <c r="Q21" s="18"/>
    </row>
    <row r="22" spans="1:17" s="19" customFormat="1" ht="14.25" customHeight="1" x14ac:dyDescent="0.3">
      <c r="A22" s="16" t="s">
        <v>196</v>
      </c>
      <c r="B22" s="18"/>
      <c r="C22" s="18"/>
      <c r="D22" s="18">
        <v>43.17</v>
      </c>
      <c r="E22" s="18"/>
      <c r="F22" s="18"/>
      <c r="G22" s="18">
        <v>32.76</v>
      </c>
      <c r="H22" s="18"/>
      <c r="I22" s="18"/>
      <c r="J22" s="18"/>
      <c r="K22" s="18"/>
      <c r="L22" s="18">
        <v>48.98</v>
      </c>
      <c r="M22" s="18"/>
      <c r="N22" s="18"/>
      <c r="O22" s="18">
        <v>124.91</v>
      </c>
      <c r="P22" s="18">
        <f t="shared" si="0"/>
        <v>3</v>
      </c>
      <c r="Q22" s="18"/>
    </row>
    <row r="23" spans="1:17" s="19" customFormat="1" ht="14.25" customHeight="1" x14ac:dyDescent="0.3">
      <c r="A23" s="16" t="s">
        <v>197</v>
      </c>
      <c r="B23" s="18">
        <v>26.6</v>
      </c>
      <c r="C23" s="18">
        <v>38</v>
      </c>
      <c r="D23" s="18">
        <v>43.17</v>
      </c>
      <c r="E23" s="18"/>
      <c r="F23" s="18">
        <v>44.46</v>
      </c>
      <c r="G23" s="18">
        <v>32.76</v>
      </c>
      <c r="H23" s="18">
        <v>20</v>
      </c>
      <c r="I23" s="18">
        <v>18</v>
      </c>
      <c r="J23" s="18">
        <v>34.200000000000003</v>
      </c>
      <c r="K23" s="18">
        <v>36.33</v>
      </c>
      <c r="L23" s="18">
        <v>48.98</v>
      </c>
      <c r="M23" s="18"/>
      <c r="N23" s="18"/>
      <c r="O23" s="18">
        <v>342.5</v>
      </c>
      <c r="P23" s="18">
        <f t="shared" si="0"/>
        <v>10</v>
      </c>
      <c r="Q23" s="18"/>
    </row>
    <row r="24" spans="1:17" s="19" customFormat="1" ht="14.25" customHeight="1" x14ac:dyDescent="0.3">
      <c r="A24" s="16" t="s">
        <v>198</v>
      </c>
      <c r="B24" s="18"/>
      <c r="C24" s="18"/>
      <c r="D24" s="18"/>
      <c r="E24" s="18"/>
      <c r="F24" s="18"/>
      <c r="G24" s="18">
        <v>32.76</v>
      </c>
      <c r="H24" s="18"/>
      <c r="I24" s="18"/>
      <c r="J24" s="18">
        <v>34.200000000000003</v>
      </c>
      <c r="K24" s="18"/>
      <c r="L24" s="18">
        <v>48.98</v>
      </c>
      <c r="M24" s="18"/>
      <c r="N24" s="18"/>
      <c r="O24" s="18">
        <v>115.94</v>
      </c>
      <c r="P24" s="18">
        <f t="shared" si="0"/>
        <v>3</v>
      </c>
      <c r="Q24" s="18"/>
    </row>
    <row r="25" spans="1:17" s="19" customFormat="1" ht="14.25" customHeight="1" x14ac:dyDescent="0.3">
      <c r="A25" s="16" t="s">
        <v>199</v>
      </c>
      <c r="B25" s="18">
        <v>26.6</v>
      </c>
      <c r="C25" s="18">
        <v>38</v>
      </c>
      <c r="D25" s="18">
        <v>43.17</v>
      </c>
      <c r="E25" s="18"/>
      <c r="F25" s="18"/>
      <c r="G25" s="18">
        <v>32.76</v>
      </c>
      <c r="H25" s="18">
        <v>20</v>
      </c>
      <c r="I25" s="18">
        <v>18</v>
      </c>
      <c r="J25" s="18"/>
      <c r="K25" s="18">
        <v>36.33</v>
      </c>
      <c r="L25" s="18">
        <v>48.98</v>
      </c>
      <c r="M25" s="18"/>
      <c r="N25" s="18"/>
      <c r="O25" s="18">
        <v>263.84000000000003</v>
      </c>
      <c r="P25" s="18">
        <f t="shared" si="0"/>
        <v>8</v>
      </c>
      <c r="Q25" s="18"/>
    </row>
    <row r="26" spans="1:17" s="19" customFormat="1" ht="14.25" customHeight="1" x14ac:dyDescent="0.3">
      <c r="A26" s="16" t="s">
        <v>200</v>
      </c>
      <c r="B26" s="18">
        <v>26.6</v>
      </c>
      <c r="C26" s="18">
        <v>38</v>
      </c>
      <c r="D26" s="18">
        <v>43.17</v>
      </c>
      <c r="E26" s="18"/>
      <c r="F26" s="18">
        <v>44.46</v>
      </c>
      <c r="G26" s="18">
        <v>32.76</v>
      </c>
      <c r="H26" s="18">
        <v>20</v>
      </c>
      <c r="I26" s="18">
        <v>18</v>
      </c>
      <c r="J26" s="18">
        <v>34.200000000000003</v>
      </c>
      <c r="K26" s="18">
        <v>36.33</v>
      </c>
      <c r="L26" s="18">
        <v>48.98</v>
      </c>
      <c r="M26" s="18"/>
      <c r="N26" s="18"/>
      <c r="O26" s="18">
        <v>342.5</v>
      </c>
      <c r="P26" s="18">
        <f t="shared" si="0"/>
        <v>10</v>
      </c>
      <c r="Q26" s="18"/>
    </row>
    <row r="27" spans="1:17" s="19" customFormat="1" ht="14.25" customHeight="1" x14ac:dyDescent="0.3">
      <c r="A27" s="16" t="s">
        <v>201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>
        <v>82.08</v>
      </c>
      <c r="O27" s="18">
        <v>82.08</v>
      </c>
      <c r="P27" s="18">
        <f t="shared" si="0"/>
        <v>1</v>
      </c>
      <c r="Q27" s="18"/>
    </row>
    <row r="28" spans="1:17" s="19" customFormat="1" ht="14.25" customHeight="1" x14ac:dyDescent="0.3">
      <c r="A28" s="16" t="s">
        <v>202</v>
      </c>
      <c r="B28" s="18">
        <v>26.6</v>
      </c>
      <c r="C28" s="18">
        <v>38</v>
      </c>
      <c r="D28" s="18">
        <v>43.17</v>
      </c>
      <c r="E28" s="18">
        <v>52.44</v>
      </c>
      <c r="F28" s="18">
        <v>44.46</v>
      </c>
      <c r="G28" s="18">
        <v>32.76</v>
      </c>
      <c r="H28" s="18">
        <v>20</v>
      </c>
      <c r="I28" s="18">
        <v>18</v>
      </c>
      <c r="J28" s="18">
        <v>34.200000000000003</v>
      </c>
      <c r="K28" s="18">
        <v>36.33</v>
      </c>
      <c r="L28" s="18">
        <v>48.98</v>
      </c>
      <c r="M28" s="18"/>
      <c r="N28" s="18"/>
      <c r="O28" s="18">
        <v>394.93999999999994</v>
      </c>
      <c r="P28" s="18">
        <f t="shared" si="0"/>
        <v>11</v>
      </c>
      <c r="Q28" s="18"/>
    </row>
    <row r="29" spans="1:17" s="19" customFormat="1" ht="14.25" customHeight="1" x14ac:dyDescent="0.3">
      <c r="A29" s="16" t="s">
        <v>203</v>
      </c>
      <c r="B29" s="18">
        <v>26.6</v>
      </c>
      <c r="C29" s="18">
        <v>38</v>
      </c>
      <c r="D29" s="18">
        <v>43.17</v>
      </c>
      <c r="E29" s="18"/>
      <c r="F29" s="18">
        <v>44.46</v>
      </c>
      <c r="G29" s="18">
        <v>32.76</v>
      </c>
      <c r="H29" s="18">
        <v>20</v>
      </c>
      <c r="I29" s="18">
        <v>18</v>
      </c>
      <c r="J29" s="18">
        <v>34.200000000000003</v>
      </c>
      <c r="K29" s="18">
        <v>36.33</v>
      </c>
      <c r="L29" s="18">
        <v>48.98</v>
      </c>
      <c r="M29" s="18"/>
      <c r="N29" s="18"/>
      <c r="O29" s="18">
        <v>342.5</v>
      </c>
      <c r="P29" s="18">
        <f t="shared" si="0"/>
        <v>10</v>
      </c>
      <c r="Q29" s="18"/>
    </row>
    <row r="30" spans="1:17" s="19" customFormat="1" ht="14.25" customHeight="1" x14ac:dyDescent="0.3">
      <c r="A30" s="16" t="s">
        <v>204</v>
      </c>
      <c r="B30" s="18">
        <v>26.6</v>
      </c>
      <c r="C30" s="18">
        <v>38</v>
      </c>
      <c r="D30" s="18">
        <v>43.17</v>
      </c>
      <c r="E30" s="18"/>
      <c r="F30" s="18">
        <v>44.46</v>
      </c>
      <c r="G30" s="18">
        <v>32.76</v>
      </c>
      <c r="H30" s="18">
        <v>20</v>
      </c>
      <c r="I30" s="18">
        <v>18</v>
      </c>
      <c r="J30" s="18">
        <v>34.200000000000003</v>
      </c>
      <c r="K30" s="18">
        <v>36.33</v>
      </c>
      <c r="L30" s="18">
        <v>48.98</v>
      </c>
      <c r="M30" s="18"/>
      <c r="N30" s="18"/>
      <c r="O30" s="18">
        <v>342.5</v>
      </c>
      <c r="P30" s="18">
        <f t="shared" si="0"/>
        <v>10</v>
      </c>
      <c r="Q30" s="18"/>
    </row>
    <row r="31" spans="1:17" s="19" customFormat="1" ht="14.25" customHeight="1" x14ac:dyDescent="0.3">
      <c r="A31" s="16" t="s">
        <v>205</v>
      </c>
      <c r="B31" s="18"/>
      <c r="C31" s="18">
        <v>38</v>
      </c>
      <c r="D31" s="18"/>
      <c r="E31" s="18"/>
      <c r="F31" s="18"/>
      <c r="G31" s="18"/>
      <c r="H31" s="18">
        <v>20</v>
      </c>
      <c r="I31" s="18"/>
      <c r="J31" s="18">
        <v>34.200000000000003</v>
      </c>
      <c r="K31" s="18">
        <v>36.33</v>
      </c>
      <c r="L31" s="18"/>
      <c r="M31" s="18"/>
      <c r="N31" s="18"/>
      <c r="O31" s="18">
        <v>128.53</v>
      </c>
      <c r="P31" s="18">
        <f t="shared" si="0"/>
        <v>4</v>
      </c>
      <c r="Q31" s="18"/>
    </row>
    <row r="32" spans="1:17" s="19" customFormat="1" ht="14.25" customHeight="1" x14ac:dyDescent="0.3">
      <c r="A32" s="16" t="s">
        <v>206</v>
      </c>
      <c r="B32" s="18">
        <v>26.6</v>
      </c>
      <c r="C32" s="18">
        <v>38</v>
      </c>
      <c r="D32" s="18">
        <v>43.17</v>
      </c>
      <c r="E32" s="18"/>
      <c r="F32" s="18">
        <v>44.46</v>
      </c>
      <c r="G32" s="18">
        <v>32.76</v>
      </c>
      <c r="H32" s="18">
        <v>20</v>
      </c>
      <c r="I32" s="18">
        <v>18</v>
      </c>
      <c r="J32" s="18">
        <v>34.200000000000003</v>
      </c>
      <c r="K32" s="18">
        <v>36.33</v>
      </c>
      <c r="L32" s="18">
        <v>48.98</v>
      </c>
      <c r="M32" s="18"/>
      <c r="N32" s="18"/>
      <c r="O32" s="18">
        <v>342.5</v>
      </c>
      <c r="P32" s="18">
        <f t="shared" si="0"/>
        <v>10</v>
      </c>
      <c r="Q32" s="18"/>
    </row>
    <row r="33" spans="1:17" s="19" customFormat="1" ht="14.25" customHeight="1" x14ac:dyDescent="0.3">
      <c r="A33" s="16" t="s">
        <v>207</v>
      </c>
      <c r="B33" s="18">
        <v>26.6</v>
      </c>
      <c r="C33" s="18">
        <v>38</v>
      </c>
      <c r="D33" s="18">
        <v>43.17</v>
      </c>
      <c r="E33" s="18"/>
      <c r="F33" s="18"/>
      <c r="G33" s="18">
        <v>32.76</v>
      </c>
      <c r="H33" s="18">
        <v>20</v>
      </c>
      <c r="I33" s="18">
        <v>18</v>
      </c>
      <c r="J33" s="18">
        <v>34.200000000000003</v>
      </c>
      <c r="K33" s="18">
        <v>36.33</v>
      </c>
      <c r="L33" s="18">
        <v>48.98</v>
      </c>
      <c r="M33" s="18"/>
      <c r="N33" s="18">
        <v>82.08</v>
      </c>
      <c r="O33" s="18">
        <v>380.12</v>
      </c>
      <c r="P33" s="18">
        <f t="shared" si="0"/>
        <v>10</v>
      </c>
      <c r="Q33" s="18"/>
    </row>
    <row r="34" spans="1:17" s="19" customFormat="1" ht="14.25" customHeight="1" x14ac:dyDescent="0.3">
      <c r="A34" s="16" t="s">
        <v>208</v>
      </c>
      <c r="B34" s="18">
        <v>26.6</v>
      </c>
      <c r="C34" s="18">
        <v>38</v>
      </c>
      <c r="D34" s="18">
        <v>43.17</v>
      </c>
      <c r="E34" s="18"/>
      <c r="F34" s="18"/>
      <c r="G34" s="18">
        <v>32.76</v>
      </c>
      <c r="H34" s="18">
        <v>20</v>
      </c>
      <c r="I34" s="18">
        <v>18</v>
      </c>
      <c r="J34" s="18">
        <v>34.200000000000003</v>
      </c>
      <c r="K34" s="18">
        <v>36.33</v>
      </c>
      <c r="L34" s="18">
        <v>48.98</v>
      </c>
      <c r="M34" s="18"/>
      <c r="N34" s="18"/>
      <c r="O34" s="18">
        <v>298.04000000000002</v>
      </c>
      <c r="P34" s="18">
        <f t="shared" si="0"/>
        <v>9</v>
      </c>
      <c r="Q34" s="18"/>
    </row>
    <row r="35" spans="1:17" s="19" customFormat="1" ht="14.25" customHeight="1" x14ac:dyDescent="0.3">
      <c r="A35" s="16" t="s">
        <v>209</v>
      </c>
      <c r="B35" s="18"/>
      <c r="C35" s="18"/>
      <c r="D35" s="18">
        <v>43.17</v>
      </c>
      <c r="E35" s="18"/>
      <c r="F35" s="18"/>
      <c r="G35" s="18">
        <v>32.76</v>
      </c>
      <c r="H35" s="18">
        <v>20</v>
      </c>
      <c r="I35" s="18"/>
      <c r="J35" s="18"/>
      <c r="K35" s="18"/>
      <c r="L35" s="18">
        <v>48.98</v>
      </c>
      <c r="M35" s="18"/>
      <c r="N35" s="18"/>
      <c r="O35" s="18">
        <v>144.91</v>
      </c>
      <c r="P35" s="18">
        <f t="shared" si="0"/>
        <v>4</v>
      </c>
      <c r="Q35" s="18"/>
    </row>
    <row r="36" spans="1:17" s="19" customFormat="1" ht="14.25" customHeight="1" x14ac:dyDescent="0.3">
      <c r="A36" s="16" t="s">
        <v>210</v>
      </c>
      <c r="B36" s="18"/>
      <c r="C36" s="18"/>
      <c r="D36" s="18"/>
      <c r="E36" s="18"/>
      <c r="F36" s="18"/>
      <c r="G36" s="18"/>
      <c r="H36" s="18">
        <v>20</v>
      </c>
      <c r="I36" s="18"/>
      <c r="J36" s="18"/>
      <c r="K36" s="18"/>
      <c r="L36" s="18"/>
      <c r="M36" s="18"/>
      <c r="N36" s="18"/>
      <c r="O36" s="18">
        <v>20</v>
      </c>
      <c r="P36" s="18">
        <f t="shared" si="0"/>
        <v>1</v>
      </c>
      <c r="Q36" s="18"/>
    </row>
    <row r="37" spans="1:17" s="11" customFormat="1" ht="20" customHeight="1" x14ac:dyDescent="0.3">
      <c r="A37" s="20" t="s">
        <v>218</v>
      </c>
      <c r="B37" s="21">
        <f t="shared" ref="B37:O37" si="1">COUNTIFS(B4:B36,"&gt;0")</f>
        <v>18</v>
      </c>
      <c r="C37" s="21">
        <f t="shared" si="1"/>
        <v>20</v>
      </c>
      <c r="D37" s="21">
        <f t="shared" si="1"/>
        <v>25</v>
      </c>
      <c r="E37" s="21">
        <f t="shared" si="1"/>
        <v>5</v>
      </c>
      <c r="F37" s="21">
        <f t="shared" si="1"/>
        <v>14</v>
      </c>
      <c r="G37" s="21">
        <f t="shared" si="1"/>
        <v>29</v>
      </c>
      <c r="H37" s="21">
        <f t="shared" si="1"/>
        <v>25</v>
      </c>
      <c r="I37" s="21">
        <f t="shared" si="1"/>
        <v>17</v>
      </c>
      <c r="J37" s="21">
        <f t="shared" si="1"/>
        <v>22</v>
      </c>
      <c r="K37" s="21">
        <f t="shared" si="1"/>
        <v>20</v>
      </c>
      <c r="L37" s="21">
        <f t="shared" si="1"/>
        <v>29</v>
      </c>
      <c r="M37" s="21">
        <f t="shared" si="1"/>
        <v>1</v>
      </c>
      <c r="N37" s="21">
        <f t="shared" si="1"/>
        <v>7</v>
      </c>
      <c r="O37" s="21" t="s">
        <v>217</v>
      </c>
      <c r="P37" s="22"/>
      <c r="Q37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61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3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176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2502006</v>
      </c>
      <c r="E2" s="5" t="s">
        <v>20</v>
      </c>
      <c r="F2" s="5" t="s">
        <v>21</v>
      </c>
      <c r="G2" s="2">
        <v>9787544678759</v>
      </c>
      <c r="H2" t="s">
        <v>22</v>
      </c>
      <c r="I2" s="5" t="s">
        <v>23</v>
      </c>
      <c r="J2" s="5" t="s">
        <v>24</v>
      </c>
      <c r="K2" s="5" t="s">
        <v>25</v>
      </c>
      <c r="L2" s="3">
        <v>42</v>
      </c>
      <c r="M2" s="3">
        <v>32.76</v>
      </c>
      <c r="N2" t="s">
        <v>26</v>
      </c>
      <c r="O2" s="5" t="str">
        <f>E2&amp;F2</f>
        <v>42507001冼富澤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2502006</v>
      </c>
      <c r="E3" s="5" t="s">
        <v>20</v>
      </c>
      <c r="F3" s="5" t="s">
        <v>21</v>
      </c>
      <c r="G3" s="2">
        <v>9787521326741</v>
      </c>
      <c r="H3" s="5" t="s">
        <v>30</v>
      </c>
      <c r="I3" s="5" t="s">
        <v>31</v>
      </c>
      <c r="J3" s="5" t="s">
        <v>32</v>
      </c>
      <c r="K3" s="5" t="s">
        <v>33</v>
      </c>
      <c r="L3" s="3">
        <v>62.8</v>
      </c>
      <c r="M3" s="3">
        <v>48.98</v>
      </c>
      <c r="N3" t="s">
        <v>34</v>
      </c>
      <c r="O3" s="5" t="str">
        <f t="shared" ref="O3:O66" si="0">E3&amp;F3</f>
        <v>42507001冼富澤</v>
      </c>
      <c r="P3" s="5" t="s">
        <v>27</v>
      </c>
      <c r="Q3" s="5" t="s">
        <v>28</v>
      </c>
      <c r="R3" s="5" t="s">
        <v>29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2502006</v>
      </c>
      <c r="E4" s="5" t="s">
        <v>20</v>
      </c>
      <c r="F4" s="5" t="s">
        <v>21</v>
      </c>
      <c r="G4" s="2">
        <v>9787550452527</v>
      </c>
      <c r="H4" s="5" t="s">
        <v>35</v>
      </c>
      <c r="I4" s="5" t="s">
        <v>36</v>
      </c>
      <c r="J4" s="5" t="s">
        <v>37</v>
      </c>
      <c r="K4" s="5" t="s">
        <v>33</v>
      </c>
      <c r="L4" s="3">
        <v>35</v>
      </c>
      <c r="M4" s="3">
        <v>26.6</v>
      </c>
      <c r="N4" t="s">
        <v>38</v>
      </c>
      <c r="O4" s="5" t="str">
        <f t="shared" si="0"/>
        <v>42507001冼富澤</v>
      </c>
      <c r="P4" s="5" t="s">
        <v>39</v>
      </c>
      <c r="Q4" s="5" t="s">
        <v>28</v>
      </c>
      <c r="R4" s="5" t="s">
        <v>40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2502006</v>
      </c>
      <c r="E5" s="5" t="s">
        <v>20</v>
      </c>
      <c r="F5" s="5" t="s">
        <v>21</v>
      </c>
      <c r="G5" s="2">
        <v>9771674678253</v>
      </c>
      <c r="H5" s="5" t="s">
        <v>41</v>
      </c>
      <c r="I5" s="5" t="s">
        <v>42</v>
      </c>
      <c r="J5" s="5" t="s">
        <v>43</v>
      </c>
      <c r="K5" s="5" t="s">
        <v>44</v>
      </c>
      <c r="L5" s="3">
        <v>20</v>
      </c>
      <c r="M5" s="3">
        <v>20</v>
      </c>
      <c r="N5" t="s">
        <v>45</v>
      </c>
      <c r="O5" s="5" t="str">
        <f t="shared" si="0"/>
        <v>42507001冼富澤</v>
      </c>
      <c r="P5" s="5" t="s">
        <v>46</v>
      </c>
      <c r="Q5" s="5" t="s">
        <v>47</v>
      </c>
      <c r="R5" s="5" t="s">
        <v>48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2502006</v>
      </c>
      <c r="E6" s="5" t="s">
        <v>20</v>
      </c>
      <c r="F6" s="5" t="s">
        <v>21</v>
      </c>
      <c r="G6" s="2">
        <v>9787040526219</v>
      </c>
      <c r="H6" s="5" t="s">
        <v>49</v>
      </c>
      <c r="I6" s="5" t="s">
        <v>50</v>
      </c>
      <c r="J6" s="5" t="s">
        <v>51</v>
      </c>
      <c r="K6" s="5" t="s">
        <v>33</v>
      </c>
      <c r="L6" s="3">
        <v>47.8</v>
      </c>
      <c r="M6" s="3">
        <v>36.33</v>
      </c>
      <c r="N6" t="s">
        <v>52</v>
      </c>
      <c r="O6" s="5" t="str">
        <f t="shared" si="0"/>
        <v>42507001冼富澤</v>
      </c>
      <c r="P6" s="5" t="s">
        <v>17</v>
      </c>
      <c r="Q6" s="5" t="s">
        <v>53</v>
      </c>
      <c r="R6" s="5" t="s">
        <v>54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2502006</v>
      </c>
      <c r="E7" s="5" t="s">
        <v>20</v>
      </c>
      <c r="F7" s="5" t="s">
        <v>21</v>
      </c>
      <c r="G7" s="2">
        <v>9787010228273</v>
      </c>
      <c r="H7" s="5" t="s">
        <v>55</v>
      </c>
      <c r="I7" s="5" t="s">
        <v>56</v>
      </c>
      <c r="J7" s="5" t="s">
        <v>51</v>
      </c>
      <c r="K7" s="5" t="s">
        <v>33</v>
      </c>
      <c r="L7" s="3">
        <v>50</v>
      </c>
      <c r="M7" s="3">
        <v>38</v>
      </c>
      <c r="N7" t="s">
        <v>52</v>
      </c>
      <c r="O7" s="5" t="str">
        <f t="shared" si="0"/>
        <v>42507001冼富澤</v>
      </c>
      <c r="P7" s="5" t="s">
        <v>17</v>
      </c>
      <c r="Q7" s="5" t="s">
        <v>53</v>
      </c>
      <c r="R7" s="5" t="s">
        <v>57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2502006</v>
      </c>
      <c r="E8" s="5" t="s">
        <v>20</v>
      </c>
      <c r="F8" s="5" t="s">
        <v>21</v>
      </c>
      <c r="G8" s="2">
        <v>9787040589818</v>
      </c>
      <c r="H8" s="6" t="s">
        <v>58</v>
      </c>
      <c r="I8" s="5" t="s">
        <v>59</v>
      </c>
      <c r="J8" s="5" t="s">
        <v>51</v>
      </c>
      <c r="K8" s="5" t="s">
        <v>60</v>
      </c>
      <c r="L8" s="3">
        <v>56.8</v>
      </c>
      <c r="M8" s="3">
        <v>43.17</v>
      </c>
      <c r="N8" t="s">
        <v>38</v>
      </c>
      <c r="O8" s="5" t="str">
        <f t="shared" si="0"/>
        <v>42507001冼富澤</v>
      </c>
      <c r="P8" s="5" t="s">
        <v>61</v>
      </c>
      <c r="Q8" s="5" t="s">
        <v>28</v>
      </c>
      <c r="R8" s="5" t="s">
        <v>62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2502006</v>
      </c>
      <c r="E9" s="5" t="s">
        <v>20</v>
      </c>
      <c r="F9" s="5" t="s">
        <v>21</v>
      </c>
      <c r="G9" s="2">
        <v>9787550455160</v>
      </c>
      <c r="H9" s="5" t="s">
        <v>63</v>
      </c>
      <c r="I9" s="5" t="s">
        <v>64</v>
      </c>
      <c r="J9" s="5" t="s">
        <v>37</v>
      </c>
      <c r="K9" s="5" t="s">
        <v>65</v>
      </c>
      <c r="L9" s="3">
        <v>58.5</v>
      </c>
      <c r="M9" s="3">
        <v>44.46</v>
      </c>
      <c r="N9" t="s">
        <v>26</v>
      </c>
      <c r="O9" s="5" t="str">
        <f t="shared" si="0"/>
        <v>42507001冼富澤</v>
      </c>
      <c r="P9" s="5" t="s">
        <v>66</v>
      </c>
      <c r="Q9" s="5" t="s">
        <v>67</v>
      </c>
      <c r="R9" s="5" t="s">
        <v>68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2502006</v>
      </c>
      <c r="E10" s="5" t="s">
        <v>69</v>
      </c>
      <c r="F10" s="5" t="s">
        <v>70</v>
      </c>
      <c r="G10" s="2">
        <v>9787544678759</v>
      </c>
      <c r="H10" t="s">
        <v>22</v>
      </c>
      <c r="I10" s="5" t="s">
        <v>23</v>
      </c>
      <c r="J10" s="5" t="s">
        <v>24</v>
      </c>
      <c r="K10" s="5" t="s">
        <v>25</v>
      </c>
      <c r="L10" s="3">
        <v>42</v>
      </c>
      <c r="M10" s="3">
        <v>32.76</v>
      </c>
      <c r="N10" t="s">
        <v>26</v>
      </c>
      <c r="O10" s="5" t="str">
        <f t="shared" si="0"/>
        <v>42507003周毅政</v>
      </c>
      <c r="P10" s="5" t="s">
        <v>27</v>
      </c>
      <c r="Q10" s="5" t="s">
        <v>28</v>
      </c>
      <c r="R10" s="5" t="s">
        <v>71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2502006</v>
      </c>
      <c r="E11" s="5" t="s">
        <v>69</v>
      </c>
      <c r="F11" s="5" t="s">
        <v>70</v>
      </c>
      <c r="G11" s="2">
        <v>9787521326741</v>
      </c>
      <c r="H11" s="5" t="s">
        <v>30</v>
      </c>
      <c r="I11" s="5" t="s">
        <v>31</v>
      </c>
      <c r="J11" s="5" t="s">
        <v>32</v>
      </c>
      <c r="K11" s="5" t="s">
        <v>33</v>
      </c>
      <c r="L11" s="3">
        <v>62.8</v>
      </c>
      <c r="M11" s="3">
        <v>48.98</v>
      </c>
      <c r="N11" t="s">
        <v>34</v>
      </c>
      <c r="O11" s="5" t="str">
        <f t="shared" si="0"/>
        <v>42507003周毅政</v>
      </c>
      <c r="P11" s="5" t="s">
        <v>27</v>
      </c>
      <c r="Q11" s="5" t="s">
        <v>28</v>
      </c>
      <c r="R11" s="5" t="s">
        <v>71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2502006</v>
      </c>
      <c r="E12" s="5" t="s">
        <v>69</v>
      </c>
      <c r="F12" s="5" t="s">
        <v>70</v>
      </c>
      <c r="G12" s="2">
        <v>9787550452527</v>
      </c>
      <c r="H12" s="5" t="s">
        <v>35</v>
      </c>
      <c r="I12" s="5" t="s">
        <v>36</v>
      </c>
      <c r="J12" s="5" t="s">
        <v>37</v>
      </c>
      <c r="K12" s="5" t="s">
        <v>33</v>
      </c>
      <c r="L12" s="3">
        <v>35</v>
      </c>
      <c r="M12" s="3">
        <v>26.6</v>
      </c>
      <c r="N12" t="s">
        <v>38</v>
      </c>
      <c r="O12" s="5" t="str">
        <f t="shared" si="0"/>
        <v>42507003周毅政</v>
      </c>
      <c r="P12" s="5" t="s">
        <v>39</v>
      </c>
      <c r="Q12" s="5" t="s">
        <v>28</v>
      </c>
      <c r="R12" s="5" t="s">
        <v>40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2502006</v>
      </c>
      <c r="E13" s="5" t="s">
        <v>69</v>
      </c>
      <c r="F13" s="5" t="s">
        <v>70</v>
      </c>
      <c r="G13" s="2">
        <v>9787040526219</v>
      </c>
      <c r="H13" s="5" t="s">
        <v>49</v>
      </c>
      <c r="I13" s="5" t="s">
        <v>50</v>
      </c>
      <c r="J13" s="5" t="s">
        <v>51</v>
      </c>
      <c r="K13" s="5" t="s">
        <v>33</v>
      </c>
      <c r="L13" s="3">
        <v>47.8</v>
      </c>
      <c r="M13" s="3">
        <v>36.33</v>
      </c>
      <c r="N13" t="s">
        <v>52</v>
      </c>
      <c r="O13" s="5" t="str">
        <f t="shared" si="0"/>
        <v>42507003周毅政</v>
      </c>
      <c r="P13" s="5" t="s">
        <v>17</v>
      </c>
      <c r="Q13" s="5" t="s">
        <v>53</v>
      </c>
      <c r="R13" s="5" t="s">
        <v>54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2502006</v>
      </c>
      <c r="E14" s="5" t="s">
        <v>69</v>
      </c>
      <c r="F14" s="5" t="s">
        <v>70</v>
      </c>
      <c r="G14" s="2">
        <v>9787010228273</v>
      </c>
      <c r="H14" s="5" t="s">
        <v>55</v>
      </c>
      <c r="I14" s="5" t="s">
        <v>56</v>
      </c>
      <c r="J14" s="5" t="s">
        <v>51</v>
      </c>
      <c r="K14" s="5" t="s">
        <v>33</v>
      </c>
      <c r="L14" s="3">
        <v>50</v>
      </c>
      <c r="M14" s="3">
        <v>38</v>
      </c>
      <c r="N14" t="s">
        <v>52</v>
      </c>
      <c r="O14" s="5" t="str">
        <f t="shared" si="0"/>
        <v>42507003周毅政</v>
      </c>
      <c r="P14" s="5" t="s">
        <v>17</v>
      </c>
      <c r="Q14" s="5" t="s">
        <v>53</v>
      </c>
      <c r="R14" s="5" t="s">
        <v>57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2502006</v>
      </c>
      <c r="E15" s="5" t="s">
        <v>69</v>
      </c>
      <c r="F15" s="5" t="s">
        <v>70</v>
      </c>
      <c r="G15" s="2">
        <v>9787040610529</v>
      </c>
      <c r="H15" s="5" t="s">
        <v>72</v>
      </c>
      <c r="I15" s="5" t="s">
        <v>73</v>
      </c>
      <c r="J15" s="5" t="s">
        <v>51</v>
      </c>
      <c r="K15" s="5" t="s">
        <v>33</v>
      </c>
      <c r="L15" s="3">
        <v>45</v>
      </c>
      <c r="M15" s="3">
        <v>34.200000000000003</v>
      </c>
      <c r="N15" t="s">
        <v>52</v>
      </c>
      <c r="O15" s="5" t="str">
        <f t="shared" si="0"/>
        <v>42507003周毅政</v>
      </c>
      <c r="P15" s="5" t="s">
        <v>17</v>
      </c>
      <c r="Q15" s="5" t="s">
        <v>53</v>
      </c>
      <c r="R15" s="5" t="s">
        <v>74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2502006</v>
      </c>
      <c r="E16" s="5" t="s">
        <v>69</v>
      </c>
      <c r="F16" s="5" t="s">
        <v>70</v>
      </c>
      <c r="G16" s="2">
        <v>9787040589818</v>
      </c>
      <c r="H16" s="6" t="s">
        <v>58</v>
      </c>
      <c r="I16" s="5" t="s">
        <v>59</v>
      </c>
      <c r="J16" s="5" t="s">
        <v>51</v>
      </c>
      <c r="K16" s="5" t="s">
        <v>60</v>
      </c>
      <c r="L16" s="3">
        <v>56.8</v>
      </c>
      <c r="M16" s="3">
        <v>43.17</v>
      </c>
      <c r="N16" t="s">
        <v>38</v>
      </c>
      <c r="O16" s="5" t="str">
        <f t="shared" si="0"/>
        <v>42507003周毅政</v>
      </c>
      <c r="P16" s="5" t="s">
        <v>61</v>
      </c>
      <c r="Q16" s="5" t="s">
        <v>28</v>
      </c>
      <c r="R16" s="5" t="s">
        <v>62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2502006</v>
      </c>
      <c r="E17" s="5" t="s">
        <v>69</v>
      </c>
      <c r="F17" s="5" t="s">
        <v>70</v>
      </c>
      <c r="G17" s="2">
        <v>9787550455160</v>
      </c>
      <c r="H17" s="5" t="s">
        <v>63</v>
      </c>
      <c r="I17" s="5" t="s">
        <v>64</v>
      </c>
      <c r="J17" s="5" t="s">
        <v>37</v>
      </c>
      <c r="K17" s="5" t="s">
        <v>65</v>
      </c>
      <c r="L17" s="3">
        <v>58.5</v>
      </c>
      <c r="M17" s="3">
        <v>44.46</v>
      </c>
      <c r="N17" t="s">
        <v>26</v>
      </c>
      <c r="O17" s="5" t="str">
        <f t="shared" si="0"/>
        <v>42507003周毅政</v>
      </c>
      <c r="P17" s="5" t="s">
        <v>66</v>
      </c>
      <c r="Q17" s="5" t="s">
        <v>67</v>
      </c>
      <c r="R17" s="5" t="s">
        <v>75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2502006</v>
      </c>
      <c r="E18" s="5" t="s">
        <v>76</v>
      </c>
      <c r="F18" s="5" t="s">
        <v>77</v>
      </c>
      <c r="G18" s="2">
        <v>9787121501883</v>
      </c>
      <c r="H18" s="5" t="s">
        <v>78</v>
      </c>
      <c r="I18" s="5" t="s">
        <v>79</v>
      </c>
      <c r="J18" s="5" t="s">
        <v>80</v>
      </c>
      <c r="K18" s="5" t="s">
        <v>44</v>
      </c>
      <c r="L18" s="3">
        <v>69</v>
      </c>
      <c r="M18" s="3">
        <v>52.44</v>
      </c>
      <c r="N18" t="s">
        <v>81</v>
      </c>
      <c r="O18" s="5" t="str">
        <f t="shared" si="0"/>
        <v>42507007杨舒然</v>
      </c>
      <c r="P18" s="5" t="s">
        <v>82</v>
      </c>
      <c r="Q18" s="5" t="s">
        <v>83</v>
      </c>
      <c r="R18" s="5" t="s">
        <v>84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2502006</v>
      </c>
      <c r="E19" s="5" t="s">
        <v>76</v>
      </c>
      <c r="F19" s="5" t="s">
        <v>77</v>
      </c>
      <c r="G19" s="2">
        <v>9787544678759</v>
      </c>
      <c r="H19" t="s">
        <v>22</v>
      </c>
      <c r="I19" s="5" t="s">
        <v>23</v>
      </c>
      <c r="J19" s="5" t="s">
        <v>24</v>
      </c>
      <c r="K19" s="5" t="s">
        <v>25</v>
      </c>
      <c r="L19" s="3">
        <v>42</v>
      </c>
      <c r="M19" s="3">
        <v>32.76</v>
      </c>
      <c r="N19" t="s">
        <v>26</v>
      </c>
      <c r="O19" s="5" t="str">
        <f t="shared" si="0"/>
        <v>42507007杨舒然</v>
      </c>
      <c r="P19" s="5" t="s">
        <v>27</v>
      </c>
      <c r="Q19" s="5" t="s">
        <v>28</v>
      </c>
      <c r="R19" s="5" t="s">
        <v>85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2502006</v>
      </c>
      <c r="E20" s="5" t="s">
        <v>76</v>
      </c>
      <c r="F20" s="5" t="s">
        <v>77</v>
      </c>
      <c r="G20" s="2">
        <v>9787521326741</v>
      </c>
      <c r="H20" s="5" t="s">
        <v>30</v>
      </c>
      <c r="I20" s="5" t="s">
        <v>31</v>
      </c>
      <c r="J20" s="5" t="s">
        <v>32</v>
      </c>
      <c r="K20" s="5" t="s">
        <v>33</v>
      </c>
      <c r="L20" s="3">
        <v>62.8</v>
      </c>
      <c r="M20" s="3">
        <v>48.98</v>
      </c>
      <c r="N20" t="s">
        <v>34</v>
      </c>
      <c r="O20" s="5" t="str">
        <f t="shared" si="0"/>
        <v>42507007杨舒然</v>
      </c>
      <c r="P20" s="5" t="s">
        <v>27</v>
      </c>
      <c r="Q20" s="5" t="s">
        <v>28</v>
      </c>
      <c r="R20" s="5" t="s">
        <v>85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2502006</v>
      </c>
      <c r="E21" s="5" t="s">
        <v>76</v>
      </c>
      <c r="F21" s="5" t="s">
        <v>77</v>
      </c>
      <c r="G21" s="2">
        <v>9787040599022</v>
      </c>
      <c r="H21" s="5" t="s">
        <v>86</v>
      </c>
      <c r="I21" s="5" t="s">
        <v>87</v>
      </c>
      <c r="J21" s="5" t="s">
        <v>51</v>
      </c>
      <c r="K21" s="5" t="s">
        <v>44</v>
      </c>
      <c r="L21" s="3">
        <v>18</v>
      </c>
      <c r="M21" s="3">
        <v>18</v>
      </c>
      <c r="N21" t="s">
        <v>88</v>
      </c>
      <c r="O21" s="5" t="str">
        <f t="shared" si="0"/>
        <v>42507007杨舒然</v>
      </c>
      <c r="P21" s="5" t="s">
        <v>46</v>
      </c>
      <c r="Q21" s="5" t="s">
        <v>47</v>
      </c>
      <c r="R21" s="5" t="s">
        <v>89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2502006</v>
      </c>
      <c r="E22" s="5" t="s">
        <v>76</v>
      </c>
      <c r="F22" s="5" t="s">
        <v>77</v>
      </c>
      <c r="G22" s="2">
        <v>9771674678253</v>
      </c>
      <c r="H22" s="5" t="s">
        <v>41</v>
      </c>
      <c r="I22" s="5" t="s">
        <v>42</v>
      </c>
      <c r="J22" s="5" t="s">
        <v>43</v>
      </c>
      <c r="K22" s="5" t="s">
        <v>44</v>
      </c>
      <c r="L22" s="3">
        <v>20</v>
      </c>
      <c r="M22" s="3">
        <v>20</v>
      </c>
      <c r="N22" t="s">
        <v>45</v>
      </c>
      <c r="O22" s="5" t="str">
        <f t="shared" si="0"/>
        <v>42507007杨舒然</v>
      </c>
      <c r="P22" s="5" t="s">
        <v>46</v>
      </c>
      <c r="Q22" s="5" t="s">
        <v>47</v>
      </c>
      <c r="R22" s="5" t="s">
        <v>48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2502006</v>
      </c>
      <c r="E23" s="5" t="s">
        <v>76</v>
      </c>
      <c r="F23" s="5" t="s">
        <v>77</v>
      </c>
      <c r="G23" s="2">
        <v>9787040610529</v>
      </c>
      <c r="H23" s="5" t="s">
        <v>72</v>
      </c>
      <c r="I23" s="5" t="s">
        <v>73</v>
      </c>
      <c r="J23" s="5" t="s">
        <v>51</v>
      </c>
      <c r="K23" s="5" t="s">
        <v>33</v>
      </c>
      <c r="L23" s="3">
        <v>45</v>
      </c>
      <c r="M23" s="3">
        <v>34.200000000000003</v>
      </c>
      <c r="N23" t="s">
        <v>52</v>
      </c>
      <c r="O23" s="5" t="str">
        <f t="shared" si="0"/>
        <v>42507007杨舒然</v>
      </c>
      <c r="P23" s="5" t="s">
        <v>17</v>
      </c>
      <c r="Q23" s="5" t="s">
        <v>53</v>
      </c>
      <c r="R23" s="5" t="s">
        <v>74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2502006</v>
      </c>
      <c r="E24" s="5" t="s">
        <v>90</v>
      </c>
      <c r="F24" s="5" t="s">
        <v>91</v>
      </c>
      <c r="G24" s="2">
        <v>9787121501883</v>
      </c>
      <c r="H24" s="5" t="s">
        <v>78</v>
      </c>
      <c r="I24" s="5" t="s">
        <v>79</v>
      </c>
      <c r="J24" s="5" t="s">
        <v>80</v>
      </c>
      <c r="K24" s="5" t="s">
        <v>44</v>
      </c>
      <c r="L24" s="3">
        <v>69</v>
      </c>
      <c r="M24" s="3">
        <v>52.44</v>
      </c>
      <c r="N24" t="s">
        <v>81</v>
      </c>
      <c r="O24" s="5" t="str">
        <f t="shared" si="0"/>
        <v>42507008冷雯靖</v>
      </c>
      <c r="P24" s="5" t="s">
        <v>82</v>
      </c>
      <c r="Q24" s="5" t="s">
        <v>83</v>
      </c>
      <c r="R24" s="5" t="s">
        <v>84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2502006</v>
      </c>
      <c r="E25" s="5" t="s">
        <v>90</v>
      </c>
      <c r="F25" s="5" t="s">
        <v>91</v>
      </c>
      <c r="G25" s="2">
        <v>9787544678759</v>
      </c>
      <c r="H25" t="s">
        <v>22</v>
      </c>
      <c r="I25" s="5" t="s">
        <v>23</v>
      </c>
      <c r="J25" s="5" t="s">
        <v>24</v>
      </c>
      <c r="K25" s="5" t="s">
        <v>25</v>
      </c>
      <c r="L25" s="3">
        <v>42</v>
      </c>
      <c r="M25" s="3">
        <v>32.76</v>
      </c>
      <c r="N25" t="s">
        <v>26</v>
      </c>
      <c r="O25" s="5" t="str">
        <f t="shared" si="0"/>
        <v>42507008冷雯靖</v>
      </c>
      <c r="P25" s="5" t="s">
        <v>27</v>
      </c>
      <c r="Q25" s="5" t="s">
        <v>28</v>
      </c>
      <c r="R25" s="5" t="s">
        <v>85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2502006</v>
      </c>
      <c r="E26" s="5" t="s">
        <v>90</v>
      </c>
      <c r="F26" s="5" t="s">
        <v>91</v>
      </c>
      <c r="G26" s="2">
        <v>9787521326741</v>
      </c>
      <c r="H26" s="5" t="s">
        <v>30</v>
      </c>
      <c r="I26" s="5" t="s">
        <v>31</v>
      </c>
      <c r="J26" s="5" t="s">
        <v>32</v>
      </c>
      <c r="K26" s="5" t="s">
        <v>33</v>
      </c>
      <c r="L26" s="3">
        <v>62.8</v>
      </c>
      <c r="M26" s="3">
        <v>48.98</v>
      </c>
      <c r="N26" t="s">
        <v>34</v>
      </c>
      <c r="O26" s="5" t="str">
        <f t="shared" si="0"/>
        <v>42507008冷雯靖</v>
      </c>
      <c r="P26" s="5" t="s">
        <v>27</v>
      </c>
      <c r="Q26" s="5" t="s">
        <v>28</v>
      </c>
      <c r="R26" s="5" t="s">
        <v>85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2502006</v>
      </c>
      <c r="E27" s="5" t="s">
        <v>90</v>
      </c>
      <c r="F27" s="5" t="s">
        <v>91</v>
      </c>
      <c r="G27" s="2">
        <v>9771674678253</v>
      </c>
      <c r="H27" s="5" t="s">
        <v>41</v>
      </c>
      <c r="I27" s="5" t="s">
        <v>42</v>
      </c>
      <c r="J27" s="5" t="s">
        <v>43</v>
      </c>
      <c r="K27" s="5" t="s">
        <v>44</v>
      </c>
      <c r="L27" s="3">
        <v>20</v>
      </c>
      <c r="M27" s="3">
        <v>20</v>
      </c>
      <c r="N27" t="s">
        <v>45</v>
      </c>
      <c r="O27" s="5" t="str">
        <f t="shared" si="0"/>
        <v>42507008冷雯靖</v>
      </c>
      <c r="P27" s="5" t="s">
        <v>46</v>
      </c>
      <c r="Q27" s="5" t="s">
        <v>47</v>
      </c>
      <c r="R27" s="5" t="s">
        <v>48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2502006</v>
      </c>
      <c r="E28" s="5" t="s">
        <v>90</v>
      </c>
      <c r="F28" s="5" t="s">
        <v>91</v>
      </c>
      <c r="G28" s="2">
        <v>9787040610529</v>
      </c>
      <c r="H28" s="5" t="s">
        <v>72</v>
      </c>
      <c r="I28" s="5" t="s">
        <v>73</v>
      </c>
      <c r="J28" s="5" t="s">
        <v>51</v>
      </c>
      <c r="K28" s="5" t="s">
        <v>33</v>
      </c>
      <c r="L28" s="3">
        <v>45</v>
      </c>
      <c r="M28" s="3">
        <v>34.200000000000003</v>
      </c>
      <c r="N28" t="s">
        <v>52</v>
      </c>
      <c r="O28" s="5" t="str">
        <f t="shared" si="0"/>
        <v>42507008冷雯靖</v>
      </c>
      <c r="P28" s="5" t="s">
        <v>17</v>
      </c>
      <c r="Q28" s="5" t="s">
        <v>53</v>
      </c>
      <c r="R28" s="5" t="s">
        <v>74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2502006</v>
      </c>
      <c r="E29" s="5" t="s">
        <v>92</v>
      </c>
      <c r="F29" s="5" t="s">
        <v>93</v>
      </c>
      <c r="G29" s="2">
        <v>9787544678759</v>
      </c>
      <c r="H29" t="s">
        <v>22</v>
      </c>
      <c r="I29" s="5" t="s">
        <v>23</v>
      </c>
      <c r="J29" s="5" t="s">
        <v>24</v>
      </c>
      <c r="K29" s="5" t="s">
        <v>25</v>
      </c>
      <c r="L29" s="3">
        <v>42</v>
      </c>
      <c r="M29" s="3">
        <v>32.76</v>
      </c>
      <c r="N29" t="s">
        <v>26</v>
      </c>
      <c r="O29" s="5" t="str">
        <f t="shared" si="0"/>
        <v>42507009冯桑野</v>
      </c>
      <c r="P29" s="5" t="s">
        <v>27</v>
      </c>
      <c r="Q29" s="5" t="s">
        <v>28</v>
      </c>
      <c r="R29" s="5" t="s">
        <v>94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2502006</v>
      </c>
      <c r="E30" s="5" t="s">
        <v>92</v>
      </c>
      <c r="F30" s="5" t="s">
        <v>93</v>
      </c>
      <c r="G30" s="2">
        <v>9787521326741</v>
      </c>
      <c r="H30" s="5" t="s">
        <v>30</v>
      </c>
      <c r="I30" s="5" t="s">
        <v>31</v>
      </c>
      <c r="J30" s="5" t="s">
        <v>32</v>
      </c>
      <c r="K30" s="5" t="s">
        <v>33</v>
      </c>
      <c r="L30" s="3">
        <v>62.8</v>
      </c>
      <c r="M30" s="3">
        <v>48.98</v>
      </c>
      <c r="N30" t="s">
        <v>34</v>
      </c>
      <c r="O30" s="5" t="str">
        <f t="shared" si="0"/>
        <v>42507009冯桑野</v>
      </c>
      <c r="P30" s="5" t="s">
        <v>27</v>
      </c>
      <c r="Q30" s="5" t="s">
        <v>28</v>
      </c>
      <c r="R30" s="5" t="s">
        <v>94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2502006</v>
      </c>
      <c r="E31" s="5" t="s">
        <v>92</v>
      </c>
      <c r="F31" s="5" t="s">
        <v>93</v>
      </c>
      <c r="G31" s="2">
        <v>9787040589818</v>
      </c>
      <c r="H31" s="6" t="s">
        <v>58</v>
      </c>
      <c r="I31" s="5" t="s">
        <v>59</v>
      </c>
      <c r="J31" s="5" t="s">
        <v>51</v>
      </c>
      <c r="K31" s="5" t="s">
        <v>60</v>
      </c>
      <c r="L31" s="3">
        <v>56.8</v>
      </c>
      <c r="M31" s="3">
        <v>43.17</v>
      </c>
      <c r="N31" t="s">
        <v>38</v>
      </c>
      <c r="O31" s="5" t="str">
        <f t="shared" si="0"/>
        <v>42507009冯桑野</v>
      </c>
      <c r="P31" s="5" t="s">
        <v>61</v>
      </c>
      <c r="Q31" s="5" t="s">
        <v>28</v>
      </c>
      <c r="R31" s="5" t="s">
        <v>62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2502006</v>
      </c>
      <c r="E32" s="5" t="s">
        <v>95</v>
      </c>
      <c r="F32" s="5" t="s">
        <v>96</v>
      </c>
      <c r="G32" s="2">
        <v>9787121501883</v>
      </c>
      <c r="H32" s="5" t="s">
        <v>78</v>
      </c>
      <c r="I32" s="5" t="s">
        <v>79</v>
      </c>
      <c r="J32" s="5" t="s">
        <v>80</v>
      </c>
      <c r="K32" s="5" t="s">
        <v>44</v>
      </c>
      <c r="L32" s="3">
        <v>69</v>
      </c>
      <c r="M32" s="3">
        <v>52.44</v>
      </c>
      <c r="N32" t="s">
        <v>81</v>
      </c>
      <c r="O32" s="5" t="str">
        <f t="shared" si="0"/>
        <v>42507010于金艳</v>
      </c>
      <c r="P32" s="5" t="s">
        <v>82</v>
      </c>
      <c r="Q32" s="5" t="s">
        <v>83</v>
      </c>
      <c r="R32" s="5" t="s">
        <v>97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2502006</v>
      </c>
      <c r="E33" s="5" t="s">
        <v>95</v>
      </c>
      <c r="F33" s="5" t="s">
        <v>96</v>
      </c>
      <c r="G33" s="2">
        <v>9787544678759</v>
      </c>
      <c r="H33" t="s">
        <v>22</v>
      </c>
      <c r="I33" s="5" t="s">
        <v>23</v>
      </c>
      <c r="J33" s="5" t="s">
        <v>24</v>
      </c>
      <c r="K33" s="5" t="s">
        <v>25</v>
      </c>
      <c r="L33" s="3">
        <v>42</v>
      </c>
      <c r="M33" s="3">
        <v>32.76</v>
      </c>
      <c r="N33" t="s">
        <v>26</v>
      </c>
      <c r="O33" s="5" t="str">
        <f t="shared" si="0"/>
        <v>42507010于金艳</v>
      </c>
      <c r="P33" s="5" t="s">
        <v>27</v>
      </c>
      <c r="Q33" s="5" t="s">
        <v>28</v>
      </c>
      <c r="R33" s="5" t="s">
        <v>71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2502006</v>
      </c>
      <c r="E34" s="5" t="s">
        <v>95</v>
      </c>
      <c r="F34" s="5" t="s">
        <v>96</v>
      </c>
      <c r="G34" s="2">
        <v>9787521326741</v>
      </c>
      <c r="H34" s="5" t="s">
        <v>30</v>
      </c>
      <c r="I34" s="5" t="s">
        <v>31</v>
      </c>
      <c r="J34" s="5" t="s">
        <v>32</v>
      </c>
      <c r="K34" s="5" t="s">
        <v>33</v>
      </c>
      <c r="L34" s="3">
        <v>62.8</v>
      </c>
      <c r="M34" s="3">
        <v>48.98</v>
      </c>
      <c r="N34" t="s">
        <v>34</v>
      </c>
      <c r="O34" s="5" t="str">
        <f t="shared" si="0"/>
        <v>42507010于金艳</v>
      </c>
      <c r="P34" s="5" t="s">
        <v>27</v>
      </c>
      <c r="Q34" s="5" t="s">
        <v>28</v>
      </c>
      <c r="R34" s="5" t="s">
        <v>71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2502006</v>
      </c>
      <c r="E35" s="5" t="s">
        <v>95</v>
      </c>
      <c r="F35" s="5" t="s">
        <v>96</v>
      </c>
      <c r="G35" s="2">
        <v>9787550452527</v>
      </c>
      <c r="H35" s="5" t="s">
        <v>35</v>
      </c>
      <c r="I35" s="5" t="s">
        <v>36</v>
      </c>
      <c r="J35" s="5" t="s">
        <v>37</v>
      </c>
      <c r="K35" s="5" t="s">
        <v>33</v>
      </c>
      <c r="L35" s="3">
        <v>35</v>
      </c>
      <c r="M35" s="3">
        <v>26.6</v>
      </c>
      <c r="N35" t="s">
        <v>38</v>
      </c>
      <c r="O35" s="5" t="str">
        <f t="shared" si="0"/>
        <v>42507010于金艳</v>
      </c>
      <c r="P35" s="5" t="s">
        <v>39</v>
      </c>
      <c r="Q35" s="5" t="s">
        <v>28</v>
      </c>
      <c r="R35" s="5" t="s">
        <v>40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2502006</v>
      </c>
      <c r="E36" s="5" t="s">
        <v>95</v>
      </c>
      <c r="F36" s="5" t="s">
        <v>96</v>
      </c>
      <c r="G36" s="2">
        <v>9787040599022</v>
      </c>
      <c r="H36" s="5" t="s">
        <v>86</v>
      </c>
      <c r="I36" s="5" t="s">
        <v>87</v>
      </c>
      <c r="J36" s="5" t="s">
        <v>51</v>
      </c>
      <c r="K36" s="5" t="s">
        <v>44</v>
      </c>
      <c r="L36" s="3">
        <v>18</v>
      </c>
      <c r="M36" s="3">
        <v>18</v>
      </c>
      <c r="N36" t="s">
        <v>88</v>
      </c>
      <c r="O36" s="5" t="str">
        <f t="shared" si="0"/>
        <v>42507010于金艳</v>
      </c>
      <c r="P36" s="5" t="s">
        <v>46</v>
      </c>
      <c r="Q36" s="5" t="s">
        <v>47</v>
      </c>
      <c r="R36" s="5" t="s">
        <v>89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2502006</v>
      </c>
      <c r="E37" s="5" t="s">
        <v>95</v>
      </c>
      <c r="F37" s="5" t="s">
        <v>96</v>
      </c>
      <c r="G37" s="2">
        <v>9771674678253</v>
      </c>
      <c r="H37" s="5" t="s">
        <v>41</v>
      </c>
      <c r="I37" s="5" t="s">
        <v>42</v>
      </c>
      <c r="J37" s="5" t="s">
        <v>43</v>
      </c>
      <c r="K37" s="5" t="s">
        <v>44</v>
      </c>
      <c r="L37" s="3">
        <v>20</v>
      </c>
      <c r="M37" s="3">
        <v>20</v>
      </c>
      <c r="N37" t="s">
        <v>45</v>
      </c>
      <c r="O37" s="5" t="str">
        <f t="shared" si="0"/>
        <v>42507010于金艳</v>
      </c>
      <c r="P37" s="5" t="s">
        <v>46</v>
      </c>
      <c r="Q37" s="5" t="s">
        <v>47</v>
      </c>
      <c r="R37" s="5" t="s">
        <v>48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2502006</v>
      </c>
      <c r="E38" s="5" t="s">
        <v>95</v>
      </c>
      <c r="F38" s="5" t="s">
        <v>96</v>
      </c>
      <c r="G38" s="2">
        <v>9787040526219</v>
      </c>
      <c r="H38" s="5" t="s">
        <v>49</v>
      </c>
      <c r="I38" s="5" t="s">
        <v>50</v>
      </c>
      <c r="J38" s="5" t="s">
        <v>51</v>
      </c>
      <c r="K38" s="5" t="s">
        <v>33</v>
      </c>
      <c r="L38" s="3">
        <v>47.8</v>
      </c>
      <c r="M38" s="3">
        <v>36.33</v>
      </c>
      <c r="N38" t="s">
        <v>52</v>
      </c>
      <c r="O38" s="5" t="str">
        <f t="shared" si="0"/>
        <v>42507010于金艳</v>
      </c>
      <c r="P38" s="5" t="s">
        <v>17</v>
      </c>
      <c r="Q38" s="5" t="s">
        <v>53</v>
      </c>
      <c r="R38" s="5" t="s">
        <v>54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2502006</v>
      </c>
      <c r="E39" s="5" t="s">
        <v>95</v>
      </c>
      <c r="F39" s="5" t="s">
        <v>96</v>
      </c>
      <c r="G39" s="2">
        <v>9787010228273</v>
      </c>
      <c r="H39" s="5" t="s">
        <v>55</v>
      </c>
      <c r="I39" s="5" t="s">
        <v>56</v>
      </c>
      <c r="J39" s="5" t="s">
        <v>51</v>
      </c>
      <c r="K39" s="5" t="s">
        <v>33</v>
      </c>
      <c r="L39" s="3">
        <v>50</v>
      </c>
      <c r="M39" s="3">
        <v>38</v>
      </c>
      <c r="N39" t="s">
        <v>52</v>
      </c>
      <c r="O39" s="5" t="str">
        <f t="shared" si="0"/>
        <v>42507010于金艳</v>
      </c>
      <c r="P39" s="5" t="s">
        <v>17</v>
      </c>
      <c r="Q39" s="5" t="s">
        <v>53</v>
      </c>
      <c r="R39" s="5" t="s">
        <v>57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2502006</v>
      </c>
      <c r="E40" s="5" t="s">
        <v>95</v>
      </c>
      <c r="F40" s="5" t="s">
        <v>96</v>
      </c>
      <c r="G40" s="2">
        <v>9787040610529</v>
      </c>
      <c r="H40" s="5" t="s">
        <v>72</v>
      </c>
      <c r="I40" s="5" t="s">
        <v>73</v>
      </c>
      <c r="J40" s="5" t="s">
        <v>51</v>
      </c>
      <c r="K40" s="5" t="s">
        <v>33</v>
      </c>
      <c r="L40" s="3">
        <v>45</v>
      </c>
      <c r="M40" s="3">
        <v>34.200000000000003</v>
      </c>
      <c r="N40" t="s">
        <v>52</v>
      </c>
      <c r="O40" s="5" t="str">
        <f t="shared" si="0"/>
        <v>42507010于金艳</v>
      </c>
      <c r="P40" s="5" t="s">
        <v>17</v>
      </c>
      <c r="Q40" s="5" t="s">
        <v>53</v>
      </c>
      <c r="R40" s="5" t="s">
        <v>74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2502006</v>
      </c>
      <c r="E41" s="5" t="s">
        <v>95</v>
      </c>
      <c r="F41" s="5" t="s">
        <v>96</v>
      </c>
      <c r="G41" s="2">
        <v>9787040589818</v>
      </c>
      <c r="H41" s="6" t="s">
        <v>58</v>
      </c>
      <c r="I41" s="5" t="s">
        <v>59</v>
      </c>
      <c r="J41" s="5" t="s">
        <v>51</v>
      </c>
      <c r="K41" s="5" t="s">
        <v>60</v>
      </c>
      <c r="L41" s="3">
        <v>56.8</v>
      </c>
      <c r="M41" s="3">
        <v>43.17</v>
      </c>
      <c r="N41" t="s">
        <v>38</v>
      </c>
      <c r="O41" s="5" t="str">
        <f t="shared" si="0"/>
        <v>42507010于金艳</v>
      </c>
      <c r="P41" s="5" t="s">
        <v>61</v>
      </c>
      <c r="Q41" s="5" t="s">
        <v>28</v>
      </c>
      <c r="R41" s="5" t="s">
        <v>62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2502006</v>
      </c>
      <c r="E42" s="5" t="s">
        <v>95</v>
      </c>
      <c r="F42" s="5" t="s">
        <v>96</v>
      </c>
      <c r="G42" s="2">
        <v>9787550455160</v>
      </c>
      <c r="H42" s="5" t="s">
        <v>63</v>
      </c>
      <c r="I42" s="5" t="s">
        <v>64</v>
      </c>
      <c r="J42" s="5" t="s">
        <v>37</v>
      </c>
      <c r="K42" s="5" t="s">
        <v>65</v>
      </c>
      <c r="L42" s="3">
        <v>58.5</v>
      </c>
      <c r="M42" s="3">
        <v>44.46</v>
      </c>
      <c r="N42" t="s">
        <v>26</v>
      </c>
      <c r="O42" s="5" t="str">
        <f t="shared" si="0"/>
        <v>42507010于金艳</v>
      </c>
      <c r="P42" s="5" t="s">
        <v>66</v>
      </c>
      <c r="Q42" s="5" t="s">
        <v>67</v>
      </c>
      <c r="R42" s="5" t="s">
        <v>98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2502006</v>
      </c>
      <c r="E43" s="5" t="s">
        <v>99</v>
      </c>
      <c r="F43" s="5" t="s">
        <v>100</v>
      </c>
      <c r="G43" s="2">
        <v>9787544678759</v>
      </c>
      <c r="H43" t="s">
        <v>22</v>
      </c>
      <c r="I43" s="5" t="s">
        <v>23</v>
      </c>
      <c r="J43" s="5" t="s">
        <v>24</v>
      </c>
      <c r="K43" s="5" t="s">
        <v>25</v>
      </c>
      <c r="L43" s="3">
        <v>42</v>
      </c>
      <c r="M43" s="3">
        <v>32.76</v>
      </c>
      <c r="N43" t="s">
        <v>26</v>
      </c>
      <c r="O43" s="5" t="str">
        <f t="shared" si="0"/>
        <v>42507011曲晨源</v>
      </c>
      <c r="P43" s="5" t="s">
        <v>27</v>
      </c>
      <c r="Q43" s="5" t="s">
        <v>28</v>
      </c>
      <c r="R43" s="5" t="s">
        <v>85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2502006</v>
      </c>
      <c r="E44" s="5" t="s">
        <v>99</v>
      </c>
      <c r="F44" s="5" t="s">
        <v>100</v>
      </c>
      <c r="G44" s="2">
        <v>9787521326741</v>
      </c>
      <c r="H44" s="5" t="s">
        <v>30</v>
      </c>
      <c r="I44" s="5" t="s">
        <v>31</v>
      </c>
      <c r="J44" s="5" t="s">
        <v>32</v>
      </c>
      <c r="K44" s="5" t="s">
        <v>33</v>
      </c>
      <c r="L44" s="3">
        <v>62.8</v>
      </c>
      <c r="M44" s="3">
        <v>48.98</v>
      </c>
      <c r="N44" t="s">
        <v>34</v>
      </c>
      <c r="O44" s="5" t="str">
        <f t="shared" si="0"/>
        <v>42507011曲晨源</v>
      </c>
      <c r="P44" s="5" t="s">
        <v>27</v>
      </c>
      <c r="Q44" s="5" t="s">
        <v>28</v>
      </c>
      <c r="R44" s="5" t="s">
        <v>85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2502006</v>
      </c>
      <c r="E45" s="5" t="s">
        <v>99</v>
      </c>
      <c r="F45" s="5" t="s">
        <v>100</v>
      </c>
      <c r="G45" s="2">
        <v>9787550452527</v>
      </c>
      <c r="H45" s="5" t="s">
        <v>35</v>
      </c>
      <c r="I45" s="5" t="s">
        <v>36</v>
      </c>
      <c r="J45" s="5" t="s">
        <v>37</v>
      </c>
      <c r="K45" s="5" t="s">
        <v>33</v>
      </c>
      <c r="L45" s="3">
        <v>35</v>
      </c>
      <c r="M45" s="3">
        <v>26.6</v>
      </c>
      <c r="N45" t="s">
        <v>38</v>
      </c>
      <c r="O45" s="5" t="str">
        <f t="shared" si="0"/>
        <v>42507011曲晨源</v>
      </c>
      <c r="P45" s="5" t="s">
        <v>39</v>
      </c>
      <c r="Q45" s="5" t="s">
        <v>28</v>
      </c>
      <c r="R45" s="5" t="s">
        <v>40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2502006</v>
      </c>
      <c r="E46" s="5" t="s">
        <v>99</v>
      </c>
      <c r="F46" s="5" t="s">
        <v>100</v>
      </c>
      <c r="G46" s="2">
        <v>9787040599022</v>
      </c>
      <c r="H46" s="5" t="s">
        <v>86</v>
      </c>
      <c r="I46" s="5" t="s">
        <v>87</v>
      </c>
      <c r="J46" s="5" t="s">
        <v>51</v>
      </c>
      <c r="K46" s="5" t="s">
        <v>44</v>
      </c>
      <c r="L46" s="3">
        <v>18</v>
      </c>
      <c r="M46" s="3">
        <v>18</v>
      </c>
      <c r="N46" t="s">
        <v>88</v>
      </c>
      <c r="O46" s="5" t="str">
        <f t="shared" si="0"/>
        <v>42507011曲晨源</v>
      </c>
      <c r="P46" s="5" t="s">
        <v>46</v>
      </c>
      <c r="Q46" s="5" t="s">
        <v>47</v>
      </c>
      <c r="R46" s="5" t="s">
        <v>89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2502006</v>
      </c>
      <c r="E47" s="5" t="s">
        <v>99</v>
      </c>
      <c r="F47" s="5" t="s">
        <v>100</v>
      </c>
      <c r="G47" s="2">
        <v>9771674678253</v>
      </c>
      <c r="H47" s="5" t="s">
        <v>41</v>
      </c>
      <c r="I47" s="5" t="s">
        <v>42</v>
      </c>
      <c r="J47" s="5" t="s">
        <v>43</v>
      </c>
      <c r="K47" s="5" t="s">
        <v>44</v>
      </c>
      <c r="L47" s="3">
        <v>20</v>
      </c>
      <c r="M47" s="3">
        <v>20</v>
      </c>
      <c r="N47" t="s">
        <v>45</v>
      </c>
      <c r="O47" s="5" t="str">
        <f t="shared" si="0"/>
        <v>42507011曲晨源</v>
      </c>
      <c r="P47" s="5" t="s">
        <v>46</v>
      </c>
      <c r="Q47" s="5" t="s">
        <v>47</v>
      </c>
      <c r="R47" s="5" t="s">
        <v>48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2502006</v>
      </c>
      <c r="E48" s="5" t="s">
        <v>99</v>
      </c>
      <c r="F48" s="5" t="s">
        <v>100</v>
      </c>
      <c r="G48" s="2">
        <v>9787040526219</v>
      </c>
      <c r="H48" s="5" t="s">
        <v>49</v>
      </c>
      <c r="I48" s="5" t="s">
        <v>50</v>
      </c>
      <c r="J48" s="5" t="s">
        <v>51</v>
      </c>
      <c r="K48" s="5" t="s">
        <v>33</v>
      </c>
      <c r="L48" s="3">
        <v>47.8</v>
      </c>
      <c r="M48" s="3">
        <v>36.33</v>
      </c>
      <c r="N48" t="s">
        <v>52</v>
      </c>
      <c r="O48" s="5" t="str">
        <f t="shared" si="0"/>
        <v>42507011曲晨源</v>
      </c>
      <c r="P48" s="5" t="s">
        <v>17</v>
      </c>
      <c r="Q48" s="5" t="s">
        <v>53</v>
      </c>
      <c r="R48" s="5" t="s">
        <v>54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2502006</v>
      </c>
      <c r="E49" s="5" t="s">
        <v>99</v>
      </c>
      <c r="F49" s="5" t="s">
        <v>100</v>
      </c>
      <c r="G49" s="2">
        <v>9787010228273</v>
      </c>
      <c r="H49" s="5" t="s">
        <v>55</v>
      </c>
      <c r="I49" s="5" t="s">
        <v>56</v>
      </c>
      <c r="J49" s="5" t="s">
        <v>51</v>
      </c>
      <c r="K49" s="5" t="s">
        <v>33</v>
      </c>
      <c r="L49" s="3">
        <v>50</v>
      </c>
      <c r="M49" s="3">
        <v>38</v>
      </c>
      <c r="N49" t="s">
        <v>52</v>
      </c>
      <c r="O49" s="5" t="str">
        <f t="shared" si="0"/>
        <v>42507011曲晨源</v>
      </c>
      <c r="P49" s="5" t="s">
        <v>17</v>
      </c>
      <c r="Q49" s="5" t="s">
        <v>53</v>
      </c>
      <c r="R49" s="5" t="s">
        <v>57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2502006</v>
      </c>
      <c r="E50" s="5" t="s">
        <v>99</v>
      </c>
      <c r="F50" s="5" t="s">
        <v>100</v>
      </c>
      <c r="G50" s="2">
        <v>9787040610529</v>
      </c>
      <c r="H50" s="5" t="s">
        <v>72</v>
      </c>
      <c r="I50" s="5" t="s">
        <v>73</v>
      </c>
      <c r="J50" s="5" t="s">
        <v>51</v>
      </c>
      <c r="K50" s="5" t="s">
        <v>33</v>
      </c>
      <c r="L50" s="3">
        <v>45</v>
      </c>
      <c r="M50" s="3">
        <v>34.200000000000003</v>
      </c>
      <c r="N50" t="s">
        <v>52</v>
      </c>
      <c r="O50" s="5" t="str">
        <f t="shared" si="0"/>
        <v>42507011曲晨源</v>
      </c>
      <c r="P50" s="5" t="s">
        <v>17</v>
      </c>
      <c r="Q50" s="5" t="s">
        <v>53</v>
      </c>
      <c r="R50" s="5" t="s">
        <v>74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2502006</v>
      </c>
      <c r="E51" s="5" t="s">
        <v>99</v>
      </c>
      <c r="F51" s="5" t="s">
        <v>100</v>
      </c>
      <c r="G51" s="2">
        <v>9787040589818</v>
      </c>
      <c r="H51" s="6" t="s">
        <v>58</v>
      </c>
      <c r="I51" s="5" t="s">
        <v>59</v>
      </c>
      <c r="J51" s="5" t="s">
        <v>51</v>
      </c>
      <c r="K51" s="5" t="s">
        <v>60</v>
      </c>
      <c r="L51" s="3">
        <v>56.8</v>
      </c>
      <c r="M51" s="3">
        <v>43.17</v>
      </c>
      <c r="N51" t="s">
        <v>38</v>
      </c>
      <c r="O51" s="5" t="str">
        <f t="shared" si="0"/>
        <v>42507011曲晨源</v>
      </c>
      <c r="P51" s="5" t="s">
        <v>61</v>
      </c>
      <c r="Q51" s="5" t="s">
        <v>28</v>
      </c>
      <c r="R51" s="5" t="s">
        <v>62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2502006</v>
      </c>
      <c r="E52" s="5" t="s">
        <v>99</v>
      </c>
      <c r="F52" s="5" t="s">
        <v>100</v>
      </c>
      <c r="G52" s="2">
        <v>9787550455160</v>
      </c>
      <c r="H52" s="5" t="s">
        <v>63</v>
      </c>
      <c r="I52" s="5" t="s">
        <v>64</v>
      </c>
      <c r="J52" s="5" t="s">
        <v>37</v>
      </c>
      <c r="K52" s="5" t="s">
        <v>65</v>
      </c>
      <c r="L52" s="3">
        <v>58.5</v>
      </c>
      <c r="M52" s="3">
        <v>44.46</v>
      </c>
      <c r="N52" t="s">
        <v>26</v>
      </c>
      <c r="O52" s="5" t="str">
        <f t="shared" si="0"/>
        <v>42507011曲晨源</v>
      </c>
      <c r="P52" s="5" t="s">
        <v>66</v>
      </c>
      <c r="Q52" s="5" t="s">
        <v>67</v>
      </c>
      <c r="R52" s="5" t="s">
        <v>101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2502006</v>
      </c>
      <c r="E53" s="5" t="s">
        <v>102</v>
      </c>
      <c r="F53" s="5" t="s">
        <v>103</v>
      </c>
      <c r="G53" s="2">
        <v>9787544678759</v>
      </c>
      <c r="H53" t="s">
        <v>22</v>
      </c>
      <c r="I53" s="5" t="s">
        <v>23</v>
      </c>
      <c r="J53" s="5" t="s">
        <v>24</v>
      </c>
      <c r="K53" s="5" t="s">
        <v>25</v>
      </c>
      <c r="L53" s="3">
        <v>42</v>
      </c>
      <c r="M53" s="3">
        <v>32.76</v>
      </c>
      <c r="N53" t="s">
        <v>26</v>
      </c>
      <c r="O53" s="5" t="str">
        <f t="shared" si="0"/>
        <v>42507012姚嘉宜</v>
      </c>
      <c r="P53" s="5" t="s">
        <v>27</v>
      </c>
      <c r="Q53" s="5" t="s">
        <v>28</v>
      </c>
      <c r="R53" s="5" t="s">
        <v>104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2502006</v>
      </c>
      <c r="E54" s="5" t="s">
        <v>102</v>
      </c>
      <c r="F54" s="5" t="s">
        <v>103</v>
      </c>
      <c r="G54" s="2">
        <v>9787521326741</v>
      </c>
      <c r="H54" s="5" t="s">
        <v>30</v>
      </c>
      <c r="I54" s="5" t="s">
        <v>31</v>
      </c>
      <c r="J54" s="5" t="s">
        <v>32</v>
      </c>
      <c r="K54" s="5" t="s">
        <v>33</v>
      </c>
      <c r="L54" s="3">
        <v>62.8</v>
      </c>
      <c r="M54" s="3">
        <v>48.98</v>
      </c>
      <c r="N54" t="s">
        <v>34</v>
      </c>
      <c r="O54" s="5" t="str">
        <f t="shared" si="0"/>
        <v>42507012姚嘉宜</v>
      </c>
      <c r="P54" s="5" t="s">
        <v>27</v>
      </c>
      <c r="Q54" s="5" t="s">
        <v>28</v>
      </c>
      <c r="R54" s="5" t="s">
        <v>104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2502006</v>
      </c>
      <c r="E55" s="5" t="s">
        <v>102</v>
      </c>
      <c r="F55" s="5" t="s">
        <v>103</v>
      </c>
      <c r="G55" s="2">
        <v>9787550452527</v>
      </c>
      <c r="H55" s="5" t="s">
        <v>35</v>
      </c>
      <c r="I55" s="5" t="s">
        <v>36</v>
      </c>
      <c r="J55" s="5" t="s">
        <v>37</v>
      </c>
      <c r="K55" s="5" t="s">
        <v>33</v>
      </c>
      <c r="L55" s="3">
        <v>35</v>
      </c>
      <c r="M55" s="3">
        <v>26.6</v>
      </c>
      <c r="N55" t="s">
        <v>38</v>
      </c>
      <c r="O55" s="5" t="str">
        <f t="shared" si="0"/>
        <v>42507012姚嘉宜</v>
      </c>
      <c r="P55" s="5" t="s">
        <v>39</v>
      </c>
      <c r="Q55" s="5" t="s">
        <v>28</v>
      </c>
      <c r="R55" s="5" t="s">
        <v>40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2502006</v>
      </c>
      <c r="E56" s="5" t="s">
        <v>102</v>
      </c>
      <c r="F56" s="5" t="s">
        <v>103</v>
      </c>
      <c r="G56" s="2">
        <v>9787307218420</v>
      </c>
      <c r="H56" s="5" t="s">
        <v>105</v>
      </c>
      <c r="I56" s="5" t="s">
        <v>106</v>
      </c>
      <c r="J56" s="5" t="s">
        <v>107</v>
      </c>
      <c r="K56" s="5" t="s">
        <v>44</v>
      </c>
      <c r="L56" s="3">
        <v>59</v>
      </c>
      <c r="M56" s="3">
        <v>46.02</v>
      </c>
      <c r="N56" t="s">
        <v>108</v>
      </c>
      <c r="O56" s="5" t="str">
        <f t="shared" si="0"/>
        <v>42507012姚嘉宜</v>
      </c>
      <c r="P56" s="5" t="s">
        <v>27</v>
      </c>
      <c r="Q56" s="5" t="s">
        <v>83</v>
      </c>
      <c r="R56" s="5" t="s">
        <v>109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2502006</v>
      </c>
      <c r="E57" s="5" t="s">
        <v>102</v>
      </c>
      <c r="F57" s="5" t="s">
        <v>103</v>
      </c>
      <c r="G57" s="2">
        <v>9787040599022</v>
      </c>
      <c r="H57" s="5" t="s">
        <v>86</v>
      </c>
      <c r="I57" s="5" t="s">
        <v>87</v>
      </c>
      <c r="J57" s="5" t="s">
        <v>51</v>
      </c>
      <c r="K57" s="5" t="s">
        <v>44</v>
      </c>
      <c r="L57" s="3">
        <v>18</v>
      </c>
      <c r="M57" s="3">
        <v>18</v>
      </c>
      <c r="N57" t="s">
        <v>88</v>
      </c>
      <c r="O57" s="5" t="str">
        <f t="shared" si="0"/>
        <v>42507012姚嘉宜</v>
      </c>
      <c r="P57" s="5" t="s">
        <v>46</v>
      </c>
      <c r="Q57" s="5" t="s">
        <v>47</v>
      </c>
      <c r="R57" s="5" t="s">
        <v>89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2502006</v>
      </c>
      <c r="E58" s="5" t="s">
        <v>102</v>
      </c>
      <c r="F58" s="5" t="s">
        <v>103</v>
      </c>
      <c r="G58" s="2">
        <v>9771674678253</v>
      </c>
      <c r="H58" s="5" t="s">
        <v>41</v>
      </c>
      <c r="I58" s="5" t="s">
        <v>42</v>
      </c>
      <c r="J58" s="5" t="s">
        <v>43</v>
      </c>
      <c r="K58" s="5" t="s">
        <v>44</v>
      </c>
      <c r="L58" s="3">
        <v>20</v>
      </c>
      <c r="M58" s="3">
        <v>20</v>
      </c>
      <c r="N58" t="s">
        <v>45</v>
      </c>
      <c r="O58" s="5" t="str">
        <f t="shared" si="0"/>
        <v>42507012姚嘉宜</v>
      </c>
      <c r="P58" s="5" t="s">
        <v>46</v>
      </c>
      <c r="Q58" s="5" t="s">
        <v>47</v>
      </c>
      <c r="R58" s="5" t="s">
        <v>48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2502006</v>
      </c>
      <c r="E59" s="5" t="s">
        <v>102</v>
      </c>
      <c r="F59" s="5" t="s">
        <v>103</v>
      </c>
      <c r="G59" s="2">
        <v>9787040526219</v>
      </c>
      <c r="H59" s="5" t="s">
        <v>49</v>
      </c>
      <c r="I59" s="5" t="s">
        <v>50</v>
      </c>
      <c r="J59" s="5" t="s">
        <v>51</v>
      </c>
      <c r="K59" s="5" t="s">
        <v>33</v>
      </c>
      <c r="L59" s="3">
        <v>47.8</v>
      </c>
      <c r="M59" s="3">
        <v>36.33</v>
      </c>
      <c r="N59" t="s">
        <v>52</v>
      </c>
      <c r="O59" s="5" t="str">
        <f t="shared" si="0"/>
        <v>42507012姚嘉宜</v>
      </c>
      <c r="P59" s="5" t="s">
        <v>17</v>
      </c>
      <c r="Q59" s="5" t="s">
        <v>53</v>
      </c>
      <c r="R59" s="5" t="s">
        <v>54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2502006</v>
      </c>
      <c r="E60" s="5" t="s">
        <v>102</v>
      </c>
      <c r="F60" s="5" t="s">
        <v>103</v>
      </c>
      <c r="G60" s="2">
        <v>9787010228273</v>
      </c>
      <c r="H60" s="5" t="s">
        <v>55</v>
      </c>
      <c r="I60" s="5" t="s">
        <v>56</v>
      </c>
      <c r="J60" s="5" t="s">
        <v>51</v>
      </c>
      <c r="K60" s="5" t="s">
        <v>33</v>
      </c>
      <c r="L60" s="3">
        <v>50</v>
      </c>
      <c r="M60" s="3">
        <v>38</v>
      </c>
      <c r="N60" t="s">
        <v>52</v>
      </c>
      <c r="O60" s="5" t="str">
        <f t="shared" si="0"/>
        <v>42507012姚嘉宜</v>
      </c>
      <c r="P60" s="5" t="s">
        <v>17</v>
      </c>
      <c r="Q60" s="5" t="s">
        <v>53</v>
      </c>
      <c r="R60" s="5" t="s">
        <v>57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2502006</v>
      </c>
      <c r="E61" s="5" t="s">
        <v>102</v>
      </c>
      <c r="F61" s="5" t="s">
        <v>103</v>
      </c>
      <c r="G61" s="2">
        <v>9787040610529</v>
      </c>
      <c r="H61" s="5" t="s">
        <v>72</v>
      </c>
      <c r="I61" s="5" t="s">
        <v>73</v>
      </c>
      <c r="J61" s="5" t="s">
        <v>51</v>
      </c>
      <c r="K61" s="5" t="s">
        <v>33</v>
      </c>
      <c r="L61" s="3">
        <v>45</v>
      </c>
      <c r="M61" s="3">
        <v>34.200000000000003</v>
      </c>
      <c r="N61" t="s">
        <v>52</v>
      </c>
      <c r="O61" s="5" t="str">
        <f t="shared" si="0"/>
        <v>42507012姚嘉宜</v>
      </c>
      <c r="P61" s="5" t="s">
        <v>17</v>
      </c>
      <c r="Q61" s="5" t="s">
        <v>53</v>
      </c>
      <c r="R61" s="5" t="s">
        <v>74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2502006</v>
      </c>
      <c r="E62" s="5" t="s">
        <v>102</v>
      </c>
      <c r="F62" s="5" t="s">
        <v>103</v>
      </c>
      <c r="G62" s="2">
        <v>9787040589818</v>
      </c>
      <c r="H62" s="6" t="s">
        <v>58</v>
      </c>
      <c r="I62" s="5" t="s">
        <v>59</v>
      </c>
      <c r="J62" s="5" t="s">
        <v>51</v>
      </c>
      <c r="K62" s="5" t="s">
        <v>60</v>
      </c>
      <c r="L62" s="3">
        <v>56.8</v>
      </c>
      <c r="M62" s="3">
        <v>43.17</v>
      </c>
      <c r="N62" t="s">
        <v>38</v>
      </c>
      <c r="O62" s="5" t="str">
        <f t="shared" si="0"/>
        <v>42507012姚嘉宜</v>
      </c>
      <c r="P62" s="5" t="s">
        <v>61</v>
      </c>
      <c r="Q62" s="5" t="s">
        <v>28</v>
      </c>
      <c r="R62" s="5" t="s">
        <v>62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2502006</v>
      </c>
      <c r="E63" s="5" t="s">
        <v>102</v>
      </c>
      <c r="F63" s="5" t="s">
        <v>103</v>
      </c>
      <c r="G63" s="2">
        <v>9787550455160</v>
      </c>
      <c r="H63" s="5" t="s">
        <v>63</v>
      </c>
      <c r="I63" s="5" t="s">
        <v>64</v>
      </c>
      <c r="J63" s="5" t="s">
        <v>37</v>
      </c>
      <c r="K63" s="5" t="s">
        <v>65</v>
      </c>
      <c r="L63" s="3">
        <v>58.5</v>
      </c>
      <c r="M63" s="3">
        <v>44.46</v>
      </c>
      <c r="N63" t="s">
        <v>26</v>
      </c>
      <c r="O63" s="5" t="str">
        <f t="shared" si="0"/>
        <v>42507012姚嘉宜</v>
      </c>
      <c r="P63" s="5" t="s">
        <v>66</v>
      </c>
      <c r="Q63" s="5" t="s">
        <v>67</v>
      </c>
      <c r="R63" s="5" t="s">
        <v>110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2502006</v>
      </c>
      <c r="E64" s="5" t="s">
        <v>111</v>
      </c>
      <c r="F64" s="5" t="s">
        <v>112</v>
      </c>
      <c r="G64" s="2">
        <v>9787121501883</v>
      </c>
      <c r="H64" s="5" t="s">
        <v>78</v>
      </c>
      <c r="I64" s="5" t="s">
        <v>79</v>
      </c>
      <c r="J64" s="5" t="s">
        <v>80</v>
      </c>
      <c r="K64" s="5" t="s">
        <v>44</v>
      </c>
      <c r="L64" s="3">
        <v>69</v>
      </c>
      <c r="M64" s="3">
        <v>52.44</v>
      </c>
      <c r="N64" t="s">
        <v>81</v>
      </c>
      <c r="O64" s="5" t="str">
        <f t="shared" si="0"/>
        <v>42507014聂奕涵</v>
      </c>
      <c r="P64" s="5" t="s">
        <v>82</v>
      </c>
      <c r="Q64" s="5" t="s">
        <v>83</v>
      </c>
      <c r="R64" s="5" t="s">
        <v>113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2502006</v>
      </c>
      <c r="E65" s="5" t="s">
        <v>111</v>
      </c>
      <c r="F65" s="5" t="s">
        <v>112</v>
      </c>
      <c r="G65" s="2">
        <v>9787544678759</v>
      </c>
      <c r="H65" t="s">
        <v>22</v>
      </c>
      <c r="I65" s="5" t="s">
        <v>23</v>
      </c>
      <c r="J65" s="5" t="s">
        <v>24</v>
      </c>
      <c r="K65" s="5" t="s">
        <v>25</v>
      </c>
      <c r="L65" s="3">
        <v>42</v>
      </c>
      <c r="M65" s="3">
        <v>32.76</v>
      </c>
      <c r="N65" t="s">
        <v>26</v>
      </c>
      <c r="O65" s="5" t="str">
        <f t="shared" si="0"/>
        <v>42507014聂奕涵</v>
      </c>
      <c r="P65" s="5" t="s">
        <v>27</v>
      </c>
      <c r="Q65" s="5" t="s">
        <v>28</v>
      </c>
      <c r="R65" s="5" t="s">
        <v>114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2502006</v>
      </c>
      <c r="E66" s="5" t="s">
        <v>111</v>
      </c>
      <c r="F66" s="5" t="s">
        <v>112</v>
      </c>
      <c r="G66" s="2">
        <v>9787521326741</v>
      </c>
      <c r="H66" s="5" t="s">
        <v>30</v>
      </c>
      <c r="I66" s="5" t="s">
        <v>31</v>
      </c>
      <c r="J66" s="5" t="s">
        <v>32</v>
      </c>
      <c r="K66" s="5" t="s">
        <v>33</v>
      </c>
      <c r="L66" s="3">
        <v>62.8</v>
      </c>
      <c r="M66" s="3">
        <v>48.98</v>
      </c>
      <c r="N66" t="s">
        <v>34</v>
      </c>
      <c r="O66" s="5" t="str">
        <f t="shared" si="0"/>
        <v>42507014聂奕涵</v>
      </c>
      <c r="P66" s="5" t="s">
        <v>27</v>
      </c>
      <c r="Q66" s="5" t="s">
        <v>28</v>
      </c>
      <c r="R66" s="5" t="s">
        <v>114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2502006</v>
      </c>
      <c r="E67" s="5" t="s">
        <v>111</v>
      </c>
      <c r="F67" s="5" t="s">
        <v>112</v>
      </c>
      <c r="G67" s="2">
        <v>9787550452527</v>
      </c>
      <c r="H67" s="5" t="s">
        <v>35</v>
      </c>
      <c r="I67" s="5" t="s">
        <v>36</v>
      </c>
      <c r="J67" s="5" t="s">
        <v>37</v>
      </c>
      <c r="K67" s="5" t="s">
        <v>33</v>
      </c>
      <c r="L67" s="3">
        <v>35</v>
      </c>
      <c r="M67" s="3">
        <v>26.6</v>
      </c>
      <c r="N67" t="s">
        <v>38</v>
      </c>
      <c r="O67" s="5" t="str">
        <f t="shared" ref="O67:O130" si="1">E67&amp;F67</f>
        <v>42507014聂奕涵</v>
      </c>
      <c r="P67" s="5" t="s">
        <v>39</v>
      </c>
      <c r="Q67" s="5" t="s">
        <v>28</v>
      </c>
      <c r="R67" s="5" t="s">
        <v>40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2502006</v>
      </c>
      <c r="E68" s="5" t="s">
        <v>111</v>
      </c>
      <c r="F68" s="5" t="s">
        <v>112</v>
      </c>
      <c r="G68" s="2">
        <v>9787040599022</v>
      </c>
      <c r="H68" s="5" t="s">
        <v>86</v>
      </c>
      <c r="I68" s="5" t="s">
        <v>87</v>
      </c>
      <c r="J68" s="5" t="s">
        <v>51</v>
      </c>
      <c r="K68" s="5" t="s">
        <v>44</v>
      </c>
      <c r="L68" s="3">
        <v>18</v>
      </c>
      <c r="M68" s="3">
        <v>18</v>
      </c>
      <c r="N68" t="s">
        <v>88</v>
      </c>
      <c r="O68" s="5" t="str">
        <f t="shared" si="1"/>
        <v>42507014聂奕涵</v>
      </c>
      <c r="P68" s="5" t="s">
        <v>46</v>
      </c>
      <c r="Q68" s="5" t="s">
        <v>47</v>
      </c>
      <c r="R68" s="5" t="s">
        <v>89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2502006</v>
      </c>
      <c r="E69" s="5" t="s">
        <v>111</v>
      </c>
      <c r="F69" s="5" t="s">
        <v>112</v>
      </c>
      <c r="G69" s="2">
        <v>9771674678253</v>
      </c>
      <c r="H69" s="5" t="s">
        <v>41</v>
      </c>
      <c r="I69" s="5" t="s">
        <v>42</v>
      </c>
      <c r="J69" s="5" t="s">
        <v>43</v>
      </c>
      <c r="K69" s="5" t="s">
        <v>44</v>
      </c>
      <c r="L69" s="3">
        <v>20</v>
      </c>
      <c r="M69" s="3">
        <v>20</v>
      </c>
      <c r="N69" t="s">
        <v>45</v>
      </c>
      <c r="O69" s="5" t="str">
        <f t="shared" si="1"/>
        <v>42507014聂奕涵</v>
      </c>
      <c r="P69" s="5" t="s">
        <v>46</v>
      </c>
      <c r="Q69" s="5" t="s">
        <v>47</v>
      </c>
      <c r="R69" s="5" t="s">
        <v>48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2502006</v>
      </c>
      <c r="E70" s="5" t="s">
        <v>111</v>
      </c>
      <c r="F70" s="5" t="s">
        <v>112</v>
      </c>
      <c r="G70" s="2">
        <v>9787040526219</v>
      </c>
      <c r="H70" s="5" t="s">
        <v>49</v>
      </c>
      <c r="I70" s="5" t="s">
        <v>50</v>
      </c>
      <c r="J70" s="5" t="s">
        <v>51</v>
      </c>
      <c r="K70" s="5" t="s">
        <v>33</v>
      </c>
      <c r="L70" s="3">
        <v>47.8</v>
      </c>
      <c r="M70" s="3">
        <v>36.33</v>
      </c>
      <c r="N70" t="s">
        <v>52</v>
      </c>
      <c r="O70" s="5" t="str">
        <f t="shared" si="1"/>
        <v>42507014聂奕涵</v>
      </c>
      <c r="P70" s="5" t="s">
        <v>17</v>
      </c>
      <c r="Q70" s="5" t="s">
        <v>53</v>
      </c>
      <c r="R70" s="5" t="s">
        <v>54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2502006</v>
      </c>
      <c r="E71" s="5" t="s">
        <v>111</v>
      </c>
      <c r="F71" s="5" t="s">
        <v>112</v>
      </c>
      <c r="G71" s="2">
        <v>9787010228273</v>
      </c>
      <c r="H71" s="5" t="s">
        <v>55</v>
      </c>
      <c r="I71" s="5" t="s">
        <v>56</v>
      </c>
      <c r="J71" s="5" t="s">
        <v>51</v>
      </c>
      <c r="K71" s="5" t="s">
        <v>33</v>
      </c>
      <c r="L71" s="3">
        <v>50</v>
      </c>
      <c r="M71" s="3">
        <v>38</v>
      </c>
      <c r="N71" t="s">
        <v>52</v>
      </c>
      <c r="O71" s="5" t="str">
        <f t="shared" si="1"/>
        <v>42507014聂奕涵</v>
      </c>
      <c r="P71" s="5" t="s">
        <v>17</v>
      </c>
      <c r="Q71" s="5" t="s">
        <v>53</v>
      </c>
      <c r="R71" s="5" t="s">
        <v>57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2502006</v>
      </c>
      <c r="E72" s="5" t="s">
        <v>111</v>
      </c>
      <c r="F72" s="5" t="s">
        <v>112</v>
      </c>
      <c r="G72" s="2">
        <v>9787040610529</v>
      </c>
      <c r="H72" s="5" t="s">
        <v>72</v>
      </c>
      <c r="I72" s="5" t="s">
        <v>73</v>
      </c>
      <c r="J72" s="5" t="s">
        <v>51</v>
      </c>
      <c r="K72" s="5" t="s">
        <v>33</v>
      </c>
      <c r="L72" s="3">
        <v>45</v>
      </c>
      <c r="M72" s="3">
        <v>34.200000000000003</v>
      </c>
      <c r="N72" t="s">
        <v>52</v>
      </c>
      <c r="O72" s="5" t="str">
        <f t="shared" si="1"/>
        <v>42507014聂奕涵</v>
      </c>
      <c r="P72" s="5" t="s">
        <v>17</v>
      </c>
      <c r="Q72" s="5" t="s">
        <v>53</v>
      </c>
      <c r="R72" s="5" t="s">
        <v>74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2502006</v>
      </c>
      <c r="E73" s="5" t="s">
        <v>111</v>
      </c>
      <c r="F73" s="5" t="s">
        <v>112</v>
      </c>
      <c r="G73" s="2">
        <v>9787040589818</v>
      </c>
      <c r="H73" s="6" t="s">
        <v>58</v>
      </c>
      <c r="I73" s="5" t="s">
        <v>59</v>
      </c>
      <c r="J73" s="5" t="s">
        <v>51</v>
      </c>
      <c r="K73" s="5" t="s">
        <v>60</v>
      </c>
      <c r="L73" s="3">
        <v>56.8</v>
      </c>
      <c r="M73" s="3">
        <v>43.17</v>
      </c>
      <c r="N73" t="s">
        <v>38</v>
      </c>
      <c r="O73" s="5" t="str">
        <f t="shared" si="1"/>
        <v>42507014聂奕涵</v>
      </c>
      <c r="P73" s="5" t="s">
        <v>61</v>
      </c>
      <c r="Q73" s="5" t="s">
        <v>28</v>
      </c>
      <c r="R73" s="5" t="s">
        <v>62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2502006</v>
      </c>
      <c r="E74" s="5" t="s">
        <v>111</v>
      </c>
      <c r="F74" s="5" t="s">
        <v>112</v>
      </c>
      <c r="G74" s="2">
        <v>9787550455160</v>
      </c>
      <c r="H74" s="5" t="s">
        <v>63</v>
      </c>
      <c r="I74" s="5" t="s">
        <v>64</v>
      </c>
      <c r="J74" s="5" t="s">
        <v>37</v>
      </c>
      <c r="K74" s="5" t="s">
        <v>65</v>
      </c>
      <c r="L74" s="3">
        <v>58.5</v>
      </c>
      <c r="M74" s="3">
        <v>44.46</v>
      </c>
      <c r="N74" t="s">
        <v>26</v>
      </c>
      <c r="O74" s="5" t="str">
        <f t="shared" si="1"/>
        <v>42507014聂奕涵</v>
      </c>
      <c r="P74" s="5" t="s">
        <v>66</v>
      </c>
      <c r="Q74" s="5" t="s">
        <v>67</v>
      </c>
      <c r="R74" s="5" t="s">
        <v>115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2502006</v>
      </c>
      <c r="E75" s="5" t="s">
        <v>116</v>
      </c>
      <c r="F75" s="5" t="s">
        <v>117</v>
      </c>
      <c r="G75" s="2">
        <v>9787544678759</v>
      </c>
      <c r="H75" t="s">
        <v>22</v>
      </c>
      <c r="I75" s="5" t="s">
        <v>23</v>
      </c>
      <c r="J75" s="5" t="s">
        <v>24</v>
      </c>
      <c r="K75" s="5" t="s">
        <v>25</v>
      </c>
      <c r="L75" s="3">
        <v>42</v>
      </c>
      <c r="M75" s="3">
        <v>32.76</v>
      </c>
      <c r="N75" t="s">
        <v>26</v>
      </c>
      <c r="O75" s="5" t="str">
        <f t="shared" si="1"/>
        <v>42507015王昱萱</v>
      </c>
      <c r="P75" s="5" t="s">
        <v>27</v>
      </c>
      <c r="Q75" s="5" t="s">
        <v>28</v>
      </c>
      <c r="R75" s="5" t="s">
        <v>85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2502006</v>
      </c>
      <c r="E76" s="5" t="s">
        <v>116</v>
      </c>
      <c r="F76" s="5" t="s">
        <v>117</v>
      </c>
      <c r="G76" s="2">
        <v>9787521326741</v>
      </c>
      <c r="H76" s="5" t="s">
        <v>30</v>
      </c>
      <c r="I76" s="5" t="s">
        <v>31</v>
      </c>
      <c r="J76" s="5" t="s">
        <v>32</v>
      </c>
      <c r="K76" s="5" t="s">
        <v>33</v>
      </c>
      <c r="L76" s="3">
        <v>62.8</v>
      </c>
      <c r="M76" s="3">
        <v>48.98</v>
      </c>
      <c r="N76" t="s">
        <v>34</v>
      </c>
      <c r="O76" s="5" t="str">
        <f t="shared" si="1"/>
        <v>42507015王昱萱</v>
      </c>
      <c r="P76" s="5" t="s">
        <v>27</v>
      </c>
      <c r="Q76" s="5" t="s">
        <v>28</v>
      </c>
      <c r="R76" s="5" t="s">
        <v>85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2502006</v>
      </c>
      <c r="E77" s="5" t="s">
        <v>116</v>
      </c>
      <c r="F77" s="5" t="s">
        <v>117</v>
      </c>
      <c r="G77" s="2">
        <v>9771674678253</v>
      </c>
      <c r="H77" s="5" t="s">
        <v>41</v>
      </c>
      <c r="I77" s="5" t="s">
        <v>42</v>
      </c>
      <c r="J77" s="5" t="s">
        <v>43</v>
      </c>
      <c r="K77" s="5" t="s">
        <v>44</v>
      </c>
      <c r="L77" s="3">
        <v>20</v>
      </c>
      <c r="M77" s="3">
        <v>20</v>
      </c>
      <c r="N77" t="s">
        <v>45</v>
      </c>
      <c r="O77" s="5" t="str">
        <f t="shared" si="1"/>
        <v>42507015王昱萱</v>
      </c>
      <c r="P77" s="5" t="s">
        <v>46</v>
      </c>
      <c r="Q77" s="5" t="s">
        <v>47</v>
      </c>
      <c r="R77" s="5" t="s">
        <v>48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2502006</v>
      </c>
      <c r="E78" s="5" t="s">
        <v>116</v>
      </c>
      <c r="F78" s="5" t="s">
        <v>117</v>
      </c>
      <c r="G78" s="2">
        <v>9787040526219</v>
      </c>
      <c r="H78" s="5" t="s">
        <v>49</v>
      </c>
      <c r="I78" s="5" t="s">
        <v>50</v>
      </c>
      <c r="J78" s="5" t="s">
        <v>51</v>
      </c>
      <c r="K78" s="5" t="s">
        <v>33</v>
      </c>
      <c r="L78" s="3">
        <v>47.8</v>
      </c>
      <c r="M78" s="3">
        <v>36.33</v>
      </c>
      <c r="N78" t="s">
        <v>52</v>
      </c>
      <c r="O78" s="5" t="str">
        <f t="shared" si="1"/>
        <v>42507015王昱萱</v>
      </c>
      <c r="P78" s="5" t="s">
        <v>17</v>
      </c>
      <c r="Q78" s="5" t="s">
        <v>53</v>
      </c>
      <c r="R78" s="5" t="s">
        <v>54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2502006</v>
      </c>
      <c r="E79" s="5" t="s">
        <v>116</v>
      </c>
      <c r="F79" s="5" t="s">
        <v>117</v>
      </c>
      <c r="G79" s="2">
        <v>9787010228273</v>
      </c>
      <c r="H79" s="5" t="s">
        <v>55</v>
      </c>
      <c r="I79" s="5" t="s">
        <v>56</v>
      </c>
      <c r="J79" s="5" t="s">
        <v>51</v>
      </c>
      <c r="K79" s="5" t="s">
        <v>33</v>
      </c>
      <c r="L79" s="3">
        <v>50</v>
      </c>
      <c r="M79" s="3">
        <v>38</v>
      </c>
      <c r="N79" t="s">
        <v>52</v>
      </c>
      <c r="O79" s="5" t="str">
        <f t="shared" si="1"/>
        <v>42507015王昱萱</v>
      </c>
      <c r="P79" s="5" t="s">
        <v>17</v>
      </c>
      <c r="Q79" s="5" t="s">
        <v>53</v>
      </c>
      <c r="R79" s="5" t="s">
        <v>57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2502006</v>
      </c>
      <c r="E80" s="5" t="s">
        <v>116</v>
      </c>
      <c r="F80" s="5" t="s">
        <v>117</v>
      </c>
      <c r="G80" s="2">
        <v>9787040589818</v>
      </c>
      <c r="H80" s="6" t="s">
        <v>58</v>
      </c>
      <c r="I80" s="5" t="s">
        <v>59</v>
      </c>
      <c r="J80" s="5" t="s">
        <v>51</v>
      </c>
      <c r="K80" s="5" t="s">
        <v>60</v>
      </c>
      <c r="L80" s="3">
        <v>56.8</v>
      </c>
      <c r="M80" s="3">
        <v>43.17</v>
      </c>
      <c r="N80" t="s">
        <v>38</v>
      </c>
      <c r="O80" s="5" t="str">
        <f t="shared" si="1"/>
        <v>42507015王昱萱</v>
      </c>
      <c r="P80" s="5" t="s">
        <v>61</v>
      </c>
      <c r="Q80" s="5" t="s">
        <v>28</v>
      </c>
      <c r="R80" s="5" t="s">
        <v>62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2502006</v>
      </c>
      <c r="E81" s="5" t="s">
        <v>118</v>
      </c>
      <c r="F81" s="5" t="s">
        <v>119</v>
      </c>
      <c r="G81" s="2">
        <v>9787544678759</v>
      </c>
      <c r="H81" t="s">
        <v>22</v>
      </c>
      <c r="I81" s="5" t="s">
        <v>23</v>
      </c>
      <c r="J81" s="5" t="s">
        <v>24</v>
      </c>
      <c r="K81" s="5" t="s">
        <v>25</v>
      </c>
      <c r="L81" s="3">
        <v>42</v>
      </c>
      <c r="M81" s="3">
        <v>32.76</v>
      </c>
      <c r="N81" t="s">
        <v>26</v>
      </c>
      <c r="O81" s="5" t="str">
        <f t="shared" si="1"/>
        <v>42507017杨璞遥</v>
      </c>
      <c r="P81" s="5" t="s">
        <v>27</v>
      </c>
      <c r="Q81" s="5" t="s">
        <v>28</v>
      </c>
      <c r="R81" s="5" t="s">
        <v>120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2502006</v>
      </c>
      <c r="E82" s="5" t="s">
        <v>118</v>
      </c>
      <c r="F82" s="5" t="s">
        <v>119</v>
      </c>
      <c r="G82" s="2">
        <v>9787521326741</v>
      </c>
      <c r="H82" s="5" t="s">
        <v>30</v>
      </c>
      <c r="I82" s="5" t="s">
        <v>31</v>
      </c>
      <c r="J82" s="5" t="s">
        <v>32</v>
      </c>
      <c r="K82" s="5" t="s">
        <v>33</v>
      </c>
      <c r="L82" s="3">
        <v>62.8</v>
      </c>
      <c r="M82" s="3">
        <v>48.98</v>
      </c>
      <c r="N82" t="s">
        <v>34</v>
      </c>
      <c r="O82" s="5" t="str">
        <f t="shared" si="1"/>
        <v>42507017杨璞遥</v>
      </c>
      <c r="P82" s="5" t="s">
        <v>27</v>
      </c>
      <c r="Q82" s="5" t="s">
        <v>28</v>
      </c>
      <c r="R82" s="5" t="s">
        <v>120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2502006</v>
      </c>
      <c r="E83" s="5" t="s">
        <v>118</v>
      </c>
      <c r="F83" s="5" t="s">
        <v>119</v>
      </c>
      <c r="G83" s="2">
        <v>9787301316863</v>
      </c>
      <c r="H83" s="5" t="s">
        <v>121</v>
      </c>
      <c r="I83" s="5" t="s">
        <v>122</v>
      </c>
      <c r="J83" s="5" t="s">
        <v>123</v>
      </c>
      <c r="K83" s="5" t="s">
        <v>44</v>
      </c>
      <c r="L83" s="3">
        <v>108</v>
      </c>
      <c r="M83" s="3">
        <v>82.08</v>
      </c>
      <c r="N83" t="s">
        <v>52</v>
      </c>
      <c r="O83" s="5" t="str">
        <f t="shared" si="1"/>
        <v>42507017杨璞遥</v>
      </c>
      <c r="P83" s="5" t="s">
        <v>46</v>
      </c>
      <c r="Q83" s="5" t="s">
        <v>83</v>
      </c>
      <c r="R83" s="5" t="s">
        <v>124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2502006</v>
      </c>
      <c r="E84" s="5" t="s">
        <v>118</v>
      </c>
      <c r="F84" s="5" t="s">
        <v>119</v>
      </c>
      <c r="G84" s="2">
        <v>9787040589818</v>
      </c>
      <c r="H84" s="6" t="s">
        <v>58</v>
      </c>
      <c r="I84" s="5" t="s">
        <v>59</v>
      </c>
      <c r="J84" s="5" t="s">
        <v>51</v>
      </c>
      <c r="K84" s="5" t="s">
        <v>60</v>
      </c>
      <c r="L84" s="3">
        <v>56.8</v>
      </c>
      <c r="M84" s="3">
        <v>43.17</v>
      </c>
      <c r="N84" t="s">
        <v>38</v>
      </c>
      <c r="O84" s="5" t="str">
        <f t="shared" si="1"/>
        <v>42507017杨璞遥</v>
      </c>
      <c r="P84" s="5" t="s">
        <v>61</v>
      </c>
      <c r="Q84" s="5" t="s">
        <v>28</v>
      </c>
      <c r="R84" s="5" t="s">
        <v>62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2502006</v>
      </c>
      <c r="E85" s="5" t="s">
        <v>125</v>
      </c>
      <c r="F85" s="5" t="s">
        <v>126</v>
      </c>
      <c r="G85" s="2">
        <v>9787544678759</v>
      </c>
      <c r="H85" t="s">
        <v>22</v>
      </c>
      <c r="I85" s="5" t="s">
        <v>23</v>
      </c>
      <c r="J85" s="5" t="s">
        <v>24</v>
      </c>
      <c r="K85" s="5" t="s">
        <v>25</v>
      </c>
      <c r="L85" s="3">
        <v>42</v>
      </c>
      <c r="M85" s="3">
        <v>32.76</v>
      </c>
      <c r="N85" t="s">
        <v>26</v>
      </c>
      <c r="O85" s="5" t="str">
        <f t="shared" si="1"/>
        <v>42507019周映梅</v>
      </c>
      <c r="P85" s="5" t="s">
        <v>27</v>
      </c>
      <c r="Q85" s="5" t="s">
        <v>28</v>
      </c>
      <c r="R85" s="5" t="s">
        <v>94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2502006</v>
      </c>
      <c r="E86" s="5" t="s">
        <v>125</v>
      </c>
      <c r="F86" s="5" t="s">
        <v>126</v>
      </c>
      <c r="G86" s="2">
        <v>9787521326741</v>
      </c>
      <c r="H86" s="5" t="s">
        <v>30</v>
      </c>
      <c r="I86" s="5" t="s">
        <v>31</v>
      </c>
      <c r="J86" s="5" t="s">
        <v>32</v>
      </c>
      <c r="K86" s="5" t="s">
        <v>33</v>
      </c>
      <c r="L86" s="3">
        <v>62.8</v>
      </c>
      <c r="M86" s="3">
        <v>48.98</v>
      </c>
      <c r="N86" t="s">
        <v>34</v>
      </c>
      <c r="O86" s="5" t="str">
        <f t="shared" si="1"/>
        <v>42507019周映梅</v>
      </c>
      <c r="P86" s="5" t="s">
        <v>27</v>
      </c>
      <c r="Q86" s="5" t="s">
        <v>28</v>
      </c>
      <c r="R86" s="5" t="s">
        <v>94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2502006</v>
      </c>
      <c r="E87" s="5" t="s">
        <v>125</v>
      </c>
      <c r="F87" s="5" t="s">
        <v>126</v>
      </c>
      <c r="G87" s="2">
        <v>9787550452527</v>
      </c>
      <c r="H87" s="5" t="s">
        <v>35</v>
      </c>
      <c r="I87" s="5" t="s">
        <v>36</v>
      </c>
      <c r="J87" s="5" t="s">
        <v>37</v>
      </c>
      <c r="K87" s="5" t="s">
        <v>33</v>
      </c>
      <c r="L87" s="3">
        <v>35</v>
      </c>
      <c r="M87" s="3">
        <v>26.6</v>
      </c>
      <c r="N87" t="s">
        <v>38</v>
      </c>
      <c r="O87" s="5" t="str">
        <f t="shared" si="1"/>
        <v>42507019周映梅</v>
      </c>
      <c r="P87" s="5" t="s">
        <v>39</v>
      </c>
      <c r="Q87" s="5" t="s">
        <v>28</v>
      </c>
      <c r="R87" s="5" t="s">
        <v>40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2502006</v>
      </c>
      <c r="E88" s="5" t="s">
        <v>125</v>
      </c>
      <c r="F88" s="5" t="s">
        <v>126</v>
      </c>
      <c r="G88" s="2">
        <v>9787301316863</v>
      </c>
      <c r="H88" s="5" t="s">
        <v>121</v>
      </c>
      <c r="I88" s="5" t="s">
        <v>122</v>
      </c>
      <c r="J88" s="5" t="s">
        <v>123</v>
      </c>
      <c r="K88" s="5" t="s">
        <v>44</v>
      </c>
      <c r="L88" s="3">
        <v>108</v>
      </c>
      <c r="M88" s="3">
        <v>82.08</v>
      </c>
      <c r="N88" t="s">
        <v>52</v>
      </c>
      <c r="O88" s="5" t="str">
        <f t="shared" si="1"/>
        <v>42507019周映梅</v>
      </c>
      <c r="P88" s="5" t="s">
        <v>46</v>
      </c>
      <c r="Q88" s="5" t="s">
        <v>83</v>
      </c>
      <c r="R88" s="5" t="s">
        <v>124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2502006</v>
      </c>
      <c r="E89" s="5" t="s">
        <v>125</v>
      </c>
      <c r="F89" s="5" t="s">
        <v>126</v>
      </c>
      <c r="G89" s="2">
        <v>9787040599022</v>
      </c>
      <c r="H89" s="5" t="s">
        <v>86</v>
      </c>
      <c r="I89" s="5" t="s">
        <v>87</v>
      </c>
      <c r="J89" s="5" t="s">
        <v>51</v>
      </c>
      <c r="K89" s="5" t="s">
        <v>44</v>
      </c>
      <c r="L89" s="3">
        <v>18</v>
      </c>
      <c r="M89" s="3">
        <v>18</v>
      </c>
      <c r="N89" t="s">
        <v>88</v>
      </c>
      <c r="O89" s="5" t="str">
        <f t="shared" si="1"/>
        <v>42507019周映梅</v>
      </c>
      <c r="P89" s="5" t="s">
        <v>46</v>
      </c>
      <c r="Q89" s="5" t="s">
        <v>47</v>
      </c>
      <c r="R89" s="5" t="s">
        <v>89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2502006</v>
      </c>
      <c r="E90" s="5" t="s">
        <v>125</v>
      </c>
      <c r="F90" s="5" t="s">
        <v>126</v>
      </c>
      <c r="G90" s="2">
        <v>9771674678253</v>
      </c>
      <c r="H90" s="5" t="s">
        <v>41</v>
      </c>
      <c r="I90" s="5" t="s">
        <v>42</v>
      </c>
      <c r="J90" s="5" t="s">
        <v>43</v>
      </c>
      <c r="K90" s="5" t="s">
        <v>44</v>
      </c>
      <c r="L90" s="3">
        <v>20</v>
      </c>
      <c r="M90" s="3">
        <v>20</v>
      </c>
      <c r="N90" t="s">
        <v>45</v>
      </c>
      <c r="O90" s="5" t="str">
        <f t="shared" si="1"/>
        <v>42507019周映梅</v>
      </c>
      <c r="P90" s="5" t="s">
        <v>46</v>
      </c>
      <c r="Q90" s="5" t="s">
        <v>47</v>
      </c>
      <c r="R90" s="5" t="s">
        <v>48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2502006</v>
      </c>
      <c r="E91" s="5" t="s">
        <v>125</v>
      </c>
      <c r="F91" s="5" t="s">
        <v>126</v>
      </c>
      <c r="G91" s="2">
        <v>9787040526219</v>
      </c>
      <c r="H91" s="5" t="s">
        <v>49</v>
      </c>
      <c r="I91" s="5" t="s">
        <v>50</v>
      </c>
      <c r="J91" s="5" t="s">
        <v>51</v>
      </c>
      <c r="K91" s="5" t="s">
        <v>33</v>
      </c>
      <c r="L91" s="3">
        <v>47.8</v>
      </c>
      <c r="M91" s="3">
        <v>36.33</v>
      </c>
      <c r="N91" t="s">
        <v>52</v>
      </c>
      <c r="O91" s="5" t="str">
        <f t="shared" si="1"/>
        <v>42507019周映梅</v>
      </c>
      <c r="P91" s="5" t="s">
        <v>17</v>
      </c>
      <c r="Q91" s="5" t="s">
        <v>53</v>
      </c>
      <c r="R91" s="5" t="s">
        <v>54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2502006</v>
      </c>
      <c r="E92" s="5" t="s">
        <v>125</v>
      </c>
      <c r="F92" s="5" t="s">
        <v>126</v>
      </c>
      <c r="G92" s="2">
        <v>9787010228273</v>
      </c>
      <c r="H92" s="5" t="s">
        <v>55</v>
      </c>
      <c r="I92" s="5" t="s">
        <v>56</v>
      </c>
      <c r="J92" s="5" t="s">
        <v>51</v>
      </c>
      <c r="K92" s="5" t="s">
        <v>33</v>
      </c>
      <c r="L92" s="3">
        <v>50</v>
      </c>
      <c r="M92" s="3">
        <v>38</v>
      </c>
      <c r="N92" t="s">
        <v>52</v>
      </c>
      <c r="O92" s="5" t="str">
        <f t="shared" si="1"/>
        <v>42507019周映梅</v>
      </c>
      <c r="P92" s="5" t="s">
        <v>17</v>
      </c>
      <c r="Q92" s="5" t="s">
        <v>53</v>
      </c>
      <c r="R92" s="5" t="s">
        <v>57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2502006</v>
      </c>
      <c r="E93" s="5" t="s">
        <v>125</v>
      </c>
      <c r="F93" s="5" t="s">
        <v>126</v>
      </c>
      <c r="G93" s="2">
        <v>9787040610529</v>
      </c>
      <c r="H93" s="5" t="s">
        <v>72</v>
      </c>
      <c r="I93" s="5" t="s">
        <v>73</v>
      </c>
      <c r="J93" s="5" t="s">
        <v>51</v>
      </c>
      <c r="K93" s="5" t="s">
        <v>33</v>
      </c>
      <c r="L93" s="3">
        <v>45</v>
      </c>
      <c r="M93" s="3">
        <v>34.200000000000003</v>
      </c>
      <c r="N93" t="s">
        <v>52</v>
      </c>
      <c r="O93" s="5" t="str">
        <f t="shared" si="1"/>
        <v>42507019周映梅</v>
      </c>
      <c r="P93" s="5" t="s">
        <v>17</v>
      </c>
      <c r="Q93" s="5" t="s">
        <v>53</v>
      </c>
      <c r="R93" s="5" t="s">
        <v>74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2502006</v>
      </c>
      <c r="E94" s="5" t="s">
        <v>125</v>
      </c>
      <c r="F94" s="5" t="s">
        <v>126</v>
      </c>
      <c r="G94" s="2">
        <v>9787040589818</v>
      </c>
      <c r="H94" s="6" t="s">
        <v>58</v>
      </c>
      <c r="I94" s="5" t="s">
        <v>59</v>
      </c>
      <c r="J94" s="5" t="s">
        <v>51</v>
      </c>
      <c r="K94" s="5" t="s">
        <v>60</v>
      </c>
      <c r="L94" s="3">
        <v>56.8</v>
      </c>
      <c r="M94" s="3">
        <v>43.17</v>
      </c>
      <c r="N94" t="s">
        <v>38</v>
      </c>
      <c r="O94" s="5" t="str">
        <f t="shared" si="1"/>
        <v>42507019周映梅</v>
      </c>
      <c r="P94" s="5" t="s">
        <v>61</v>
      </c>
      <c r="Q94" s="5" t="s">
        <v>28</v>
      </c>
      <c r="R94" s="5" t="s">
        <v>62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2502006</v>
      </c>
      <c r="E95" s="5" t="s">
        <v>125</v>
      </c>
      <c r="F95" s="5" t="s">
        <v>126</v>
      </c>
      <c r="G95" s="2">
        <v>9787550455160</v>
      </c>
      <c r="H95" s="5" t="s">
        <v>63</v>
      </c>
      <c r="I95" s="5" t="s">
        <v>64</v>
      </c>
      <c r="J95" s="5" t="s">
        <v>37</v>
      </c>
      <c r="K95" s="5" t="s">
        <v>65</v>
      </c>
      <c r="L95" s="3">
        <v>58.5</v>
      </c>
      <c r="M95" s="3">
        <v>44.46</v>
      </c>
      <c r="N95" t="s">
        <v>26</v>
      </c>
      <c r="O95" s="5" t="str">
        <f t="shared" si="1"/>
        <v>42507019周映梅</v>
      </c>
      <c r="P95" s="5" t="s">
        <v>66</v>
      </c>
      <c r="Q95" s="5" t="s">
        <v>67</v>
      </c>
      <c r="R95" s="5" t="s">
        <v>127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2502006</v>
      </c>
      <c r="E96" s="5" t="s">
        <v>128</v>
      </c>
      <c r="F96" s="5" t="s">
        <v>129</v>
      </c>
      <c r="G96" s="2">
        <v>9787544678759</v>
      </c>
      <c r="H96" t="s">
        <v>22</v>
      </c>
      <c r="I96" s="5" t="s">
        <v>23</v>
      </c>
      <c r="J96" s="5" t="s">
        <v>24</v>
      </c>
      <c r="K96" s="5" t="s">
        <v>25</v>
      </c>
      <c r="L96" s="3">
        <v>42</v>
      </c>
      <c r="M96" s="3">
        <v>32.76</v>
      </c>
      <c r="N96" t="s">
        <v>26</v>
      </c>
      <c r="O96" s="5" t="str">
        <f t="shared" si="1"/>
        <v>42507021周星辰</v>
      </c>
      <c r="P96" s="5" t="s">
        <v>27</v>
      </c>
      <c r="Q96" s="5" t="s">
        <v>28</v>
      </c>
      <c r="R96" s="5" t="s">
        <v>85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2502006</v>
      </c>
      <c r="E97" s="5" t="s">
        <v>128</v>
      </c>
      <c r="F97" s="5" t="s">
        <v>129</v>
      </c>
      <c r="G97" s="2">
        <v>9787521326741</v>
      </c>
      <c r="H97" s="5" t="s">
        <v>30</v>
      </c>
      <c r="I97" s="5" t="s">
        <v>31</v>
      </c>
      <c r="J97" s="5" t="s">
        <v>32</v>
      </c>
      <c r="K97" s="5" t="s">
        <v>33</v>
      </c>
      <c r="L97" s="3">
        <v>62.8</v>
      </c>
      <c r="M97" s="3">
        <v>48.98</v>
      </c>
      <c r="N97" t="s">
        <v>34</v>
      </c>
      <c r="O97" s="5" t="str">
        <f t="shared" si="1"/>
        <v>42507021周星辰</v>
      </c>
      <c r="P97" s="5" t="s">
        <v>27</v>
      </c>
      <c r="Q97" s="5" t="s">
        <v>28</v>
      </c>
      <c r="R97" s="5" t="s">
        <v>85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2502006</v>
      </c>
      <c r="E98" s="5" t="s">
        <v>128</v>
      </c>
      <c r="F98" s="5" t="s">
        <v>129</v>
      </c>
      <c r="G98" s="2">
        <v>9787040589818</v>
      </c>
      <c r="H98" s="6" t="s">
        <v>58</v>
      </c>
      <c r="I98" s="5" t="s">
        <v>59</v>
      </c>
      <c r="J98" s="5" t="s">
        <v>51</v>
      </c>
      <c r="K98" s="5" t="s">
        <v>60</v>
      </c>
      <c r="L98" s="3">
        <v>56.8</v>
      </c>
      <c r="M98" s="3">
        <v>43.17</v>
      </c>
      <c r="N98" t="s">
        <v>38</v>
      </c>
      <c r="O98" s="5" t="str">
        <f t="shared" si="1"/>
        <v>42507021周星辰</v>
      </c>
      <c r="P98" s="5" t="s">
        <v>61</v>
      </c>
      <c r="Q98" s="5" t="s">
        <v>28</v>
      </c>
      <c r="R98" s="5" t="s">
        <v>62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2502006</v>
      </c>
      <c r="E99" s="5" t="s">
        <v>130</v>
      </c>
      <c r="F99" s="5" t="s">
        <v>131</v>
      </c>
      <c r="G99" s="2">
        <v>9787544678759</v>
      </c>
      <c r="H99" t="s">
        <v>22</v>
      </c>
      <c r="I99" s="5" t="s">
        <v>23</v>
      </c>
      <c r="J99" s="5" t="s">
        <v>24</v>
      </c>
      <c r="K99" s="5" t="s">
        <v>25</v>
      </c>
      <c r="L99" s="3">
        <v>42</v>
      </c>
      <c r="M99" s="3">
        <v>32.76</v>
      </c>
      <c r="N99" t="s">
        <v>26</v>
      </c>
      <c r="O99" s="5" t="str">
        <f t="shared" si="1"/>
        <v>42507022郑丹丹</v>
      </c>
      <c r="P99" s="5" t="s">
        <v>27</v>
      </c>
      <c r="Q99" s="5" t="s">
        <v>28</v>
      </c>
      <c r="R99" s="5" t="s">
        <v>120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2502006</v>
      </c>
      <c r="E100" s="5" t="s">
        <v>130</v>
      </c>
      <c r="F100" s="5" t="s">
        <v>131</v>
      </c>
      <c r="G100" s="2">
        <v>9787521326741</v>
      </c>
      <c r="H100" s="5" t="s">
        <v>30</v>
      </c>
      <c r="I100" s="5" t="s">
        <v>31</v>
      </c>
      <c r="J100" s="5" t="s">
        <v>32</v>
      </c>
      <c r="K100" s="5" t="s">
        <v>33</v>
      </c>
      <c r="L100" s="3">
        <v>62.8</v>
      </c>
      <c r="M100" s="3">
        <v>48.98</v>
      </c>
      <c r="N100" t="s">
        <v>34</v>
      </c>
      <c r="O100" s="5" t="str">
        <f t="shared" si="1"/>
        <v>42507022郑丹丹</v>
      </c>
      <c r="P100" s="5" t="s">
        <v>27</v>
      </c>
      <c r="Q100" s="5" t="s">
        <v>28</v>
      </c>
      <c r="R100" s="5" t="s">
        <v>120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2502006</v>
      </c>
      <c r="E101" s="5" t="s">
        <v>130</v>
      </c>
      <c r="F101" s="5" t="s">
        <v>131</v>
      </c>
      <c r="G101" s="2">
        <v>9787301316863</v>
      </c>
      <c r="H101" s="5" t="s">
        <v>121</v>
      </c>
      <c r="I101" s="5" t="s">
        <v>122</v>
      </c>
      <c r="J101" s="5" t="s">
        <v>123</v>
      </c>
      <c r="K101" s="5" t="s">
        <v>44</v>
      </c>
      <c r="L101" s="3">
        <v>108</v>
      </c>
      <c r="M101" s="3">
        <v>82.08</v>
      </c>
      <c r="N101" t="s">
        <v>52</v>
      </c>
      <c r="O101" s="5" t="str">
        <f t="shared" si="1"/>
        <v>42507022郑丹丹</v>
      </c>
      <c r="P101" s="5" t="s">
        <v>46</v>
      </c>
      <c r="Q101" s="5" t="s">
        <v>83</v>
      </c>
      <c r="R101" s="5" t="s">
        <v>124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2502006</v>
      </c>
      <c r="E102" s="5" t="s">
        <v>130</v>
      </c>
      <c r="F102" s="5" t="s">
        <v>131</v>
      </c>
      <c r="G102" s="2">
        <v>9771674678253</v>
      </c>
      <c r="H102" s="5" t="s">
        <v>41</v>
      </c>
      <c r="I102" s="5" t="s">
        <v>42</v>
      </c>
      <c r="J102" s="5" t="s">
        <v>43</v>
      </c>
      <c r="K102" s="5" t="s">
        <v>44</v>
      </c>
      <c r="L102" s="3">
        <v>20</v>
      </c>
      <c r="M102" s="3">
        <v>20</v>
      </c>
      <c r="N102" t="s">
        <v>45</v>
      </c>
      <c r="O102" s="5" t="str">
        <f t="shared" si="1"/>
        <v>42507022郑丹丹</v>
      </c>
      <c r="P102" s="5" t="s">
        <v>46</v>
      </c>
      <c r="Q102" s="5" t="s">
        <v>47</v>
      </c>
      <c r="R102" s="5" t="s">
        <v>48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2502006</v>
      </c>
      <c r="E103" s="5" t="s">
        <v>130</v>
      </c>
      <c r="F103" s="5" t="s">
        <v>131</v>
      </c>
      <c r="G103" s="2">
        <v>9787040610529</v>
      </c>
      <c r="H103" s="5" t="s">
        <v>72</v>
      </c>
      <c r="I103" s="5" t="s">
        <v>73</v>
      </c>
      <c r="J103" s="5" t="s">
        <v>51</v>
      </c>
      <c r="K103" s="5" t="s">
        <v>33</v>
      </c>
      <c r="L103" s="3">
        <v>45</v>
      </c>
      <c r="M103" s="3">
        <v>34.200000000000003</v>
      </c>
      <c r="N103" t="s">
        <v>52</v>
      </c>
      <c r="O103" s="5" t="str">
        <f t="shared" si="1"/>
        <v>42507022郑丹丹</v>
      </c>
      <c r="P103" s="5" t="s">
        <v>17</v>
      </c>
      <c r="Q103" s="5" t="s">
        <v>53</v>
      </c>
      <c r="R103" s="5" t="s">
        <v>74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2502006</v>
      </c>
      <c r="E104" s="5" t="s">
        <v>130</v>
      </c>
      <c r="F104" s="5" t="s">
        <v>131</v>
      </c>
      <c r="G104" s="2">
        <v>9787040589818</v>
      </c>
      <c r="H104" s="6" t="s">
        <v>58</v>
      </c>
      <c r="I104" s="5" t="s">
        <v>59</v>
      </c>
      <c r="J104" s="5" t="s">
        <v>51</v>
      </c>
      <c r="K104" s="5" t="s">
        <v>60</v>
      </c>
      <c r="L104" s="3">
        <v>56.8</v>
      </c>
      <c r="M104" s="3">
        <v>43.17</v>
      </c>
      <c r="N104" t="s">
        <v>38</v>
      </c>
      <c r="O104" s="5" t="str">
        <f t="shared" si="1"/>
        <v>42507022郑丹丹</v>
      </c>
      <c r="P104" s="5" t="s">
        <v>61</v>
      </c>
      <c r="Q104" s="5" t="s">
        <v>28</v>
      </c>
      <c r="R104" s="5" t="s">
        <v>62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2502006</v>
      </c>
      <c r="E105" s="5" t="s">
        <v>132</v>
      </c>
      <c r="F105" s="5" t="s">
        <v>133</v>
      </c>
      <c r="G105" s="2">
        <v>9787544678759</v>
      </c>
      <c r="H105" t="s">
        <v>22</v>
      </c>
      <c r="I105" s="5" t="s">
        <v>23</v>
      </c>
      <c r="J105" s="5" t="s">
        <v>24</v>
      </c>
      <c r="K105" s="5" t="s">
        <v>25</v>
      </c>
      <c r="L105" s="3">
        <v>42</v>
      </c>
      <c r="M105" s="3">
        <v>32.76</v>
      </c>
      <c r="N105" t="s">
        <v>26</v>
      </c>
      <c r="O105" s="5" t="str">
        <f t="shared" si="1"/>
        <v>42507026张书悦</v>
      </c>
      <c r="P105" s="5" t="s">
        <v>27</v>
      </c>
      <c r="Q105" s="5" t="s">
        <v>28</v>
      </c>
      <c r="R105" s="5" t="s">
        <v>85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2502006</v>
      </c>
      <c r="E106" s="5" t="s">
        <v>132</v>
      </c>
      <c r="F106" s="5" t="s">
        <v>133</v>
      </c>
      <c r="G106" s="2">
        <v>9787521326741</v>
      </c>
      <c r="H106" s="5" t="s">
        <v>30</v>
      </c>
      <c r="I106" s="5" t="s">
        <v>31</v>
      </c>
      <c r="J106" s="5" t="s">
        <v>32</v>
      </c>
      <c r="K106" s="5" t="s">
        <v>33</v>
      </c>
      <c r="L106" s="3">
        <v>62.8</v>
      </c>
      <c r="M106" s="3">
        <v>48.98</v>
      </c>
      <c r="N106" t="s">
        <v>34</v>
      </c>
      <c r="O106" s="5" t="str">
        <f t="shared" si="1"/>
        <v>42507026张书悦</v>
      </c>
      <c r="P106" s="5" t="s">
        <v>27</v>
      </c>
      <c r="Q106" s="5" t="s">
        <v>28</v>
      </c>
      <c r="R106" s="5" t="s">
        <v>85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2502006</v>
      </c>
      <c r="E107" s="5" t="s">
        <v>132</v>
      </c>
      <c r="F107" s="5" t="s">
        <v>133</v>
      </c>
      <c r="G107" s="2">
        <v>9787550452527</v>
      </c>
      <c r="H107" s="5" t="s">
        <v>35</v>
      </c>
      <c r="I107" s="5" t="s">
        <v>36</v>
      </c>
      <c r="J107" s="5" t="s">
        <v>37</v>
      </c>
      <c r="K107" s="5" t="s">
        <v>33</v>
      </c>
      <c r="L107" s="3">
        <v>35</v>
      </c>
      <c r="M107" s="3">
        <v>26.6</v>
      </c>
      <c r="N107" t="s">
        <v>38</v>
      </c>
      <c r="O107" s="5" t="str">
        <f t="shared" si="1"/>
        <v>42507026张书悦</v>
      </c>
      <c r="P107" s="5" t="s">
        <v>39</v>
      </c>
      <c r="Q107" s="5" t="s">
        <v>28</v>
      </c>
      <c r="R107" s="5" t="s">
        <v>40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2502006</v>
      </c>
      <c r="E108" s="5" t="s">
        <v>132</v>
      </c>
      <c r="F108" s="5" t="s">
        <v>133</v>
      </c>
      <c r="G108" s="2">
        <v>9787301316863</v>
      </c>
      <c r="H108" s="5" t="s">
        <v>121</v>
      </c>
      <c r="I108" s="5" t="s">
        <v>122</v>
      </c>
      <c r="J108" s="5" t="s">
        <v>123</v>
      </c>
      <c r="K108" s="5" t="s">
        <v>44</v>
      </c>
      <c r="L108" s="3">
        <v>108</v>
      </c>
      <c r="M108" s="3">
        <v>82.08</v>
      </c>
      <c r="N108" t="s">
        <v>52</v>
      </c>
      <c r="O108" s="5" t="str">
        <f t="shared" si="1"/>
        <v>42507026张书悦</v>
      </c>
      <c r="P108" s="5" t="s">
        <v>46</v>
      </c>
      <c r="Q108" s="5" t="s">
        <v>83</v>
      </c>
      <c r="R108" s="5" t="s">
        <v>124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2502006</v>
      </c>
      <c r="E109" s="5" t="s">
        <v>132</v>
      </c>
      <c r="F109" s="5" t="s">
        <v>133</v>
      </c>
      <c r="G109" s="2">
        <v>9787040599022</v>
      </c>
      <c r="H109" s="5" t="s">
        <v>86</v>
      </c>
      <c r="I109" s="5" t="s">
        <v>87</v>
      </c>
      <c r="J109" s="5" t="s">
        <v>51</v>
      </c>
      <c r="K109" s="5" t="s">
        <v>44</v>
      </c>
      <c r="L109" s="3">
        <v>18</v>
      </c>
      <c r="M109" s="3">
        <v>18</v>
      </c>
      <c r="N109" t="s">
        <v>88</v>
      </c>
      <c r="O109" s="5" t="str">
        <f t="shared" si="1"/>
        <v>42507026张书悦</v>
      </c>
      <c r="P109" s="5" t="s">
        <v>46</v>
      </c>
      <c r="Q109" s="5" t="s">
        <v>47</v>
      </c>
      <c r="R109" s="5" t="s">
        <v>89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2502006</v>
      </c>
      <c r="E110" s="5" t="s">
        <v>132</v>
      </c>
      <c r="F110" s="5" t="s">
        <v>133</v>
      </c>
      <c r="G110" s="2">
        <v>9771674678253</v>
      </c>
      <c r="H110" s="5" t="s">
        <v>41</v>
      </c>
      <c r="I110" s="5" t="s">
        <v>42</v>
      </c>
      <c r="J110" s="5" t="s">
        <v>43</v>
      </c>
      <c r="K110" s="5" t="s">
        <v>44</v>
      </c>
      <c r="L110" s="3">
        <v>20</v>
      </c>
      <c r="M110" s="3">
        <v>20</v>
      </c>
      <c r="N110" t="s">
        <v>45</v>
      </c>
      <c r="O110" s="5" t="str">
        <f t="shared" si="1"/>
        <v>42507026张书悦</v>
      </c>
      <c r="P110" s="5" t="s">
        <v>46</v>
      </c>
      <c r="Q110" s="5" t="s">
        <v>47</v>
      </c>
      <c r="R110" s="5" t="s">
        <v>48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2502006</v>
      </c>
      <c r="E111" s="5" t="s">
        <v>132</v>
      </c>
      <c r="F111" s="5" t="s">
        <v>133</v>
      </c>
      <c r="G111" s="2">
        <v>9787040526219</v>
      </c>
      <c r="H111" s="5" t="s">
        <v>49</v>
      </c>
      <c r="I111" s="5" t="s">
        <v>50</v>
      </c>
      <c r="J111" s="5" t="s">
        <v>51</v>
      </c>
      <c r="K111" s="5" t="s">
        <v>33</v>
      </c>
      <c r="L111" s="3">
        <v>47.8</v>
      </c>
      <c r="M111" s="3">
        <v>36.33</v>
      </c>
      <c r="N111" t="s">
        <v>52</v>
      </c>
      <c r="O111" s="5" t="str">
        <f t="shared" si="1"/>
        <v>42507026张书悦</v>
      </c>
      <c r="P111" s="5" t="s">
        <v>17</v>
      </c>
      <c r="Q111" s="5" t="s">
        <v>53</v>
      </c>
      <c r="R111" s="5" t="s">
        <v>54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2502006</v>
      </c>
      <c r="E112" s="5" t="s">
        <v>132</v>
      </c>
      <c r="F112" s="5" t="s">
        <v>133</v>
      </c>
      <c r="G112" s="2">
        <v>9787010228273</v>
      </c>
      <c r="H112" s="5" t="s">
        <v>55</v>
      </c>
      <c r="I112" s="5" t="s">
        <v>56</v>
      </c>
      <c r="J112" s="5" t="s">
        <v>51</v>
      </c>
      <c r="K112" s="5" t="s">
        <v>33</v>
      </c>
      <c r="L112" s="3">
        <v>50</v>
      </c>
      <c r="M112" s="3">
        <v>38</v>
      </c>
      <c r="N112" t="s">
        <v>52</v>
      </c>
      <c r="O112" s="5" t="str">
        <f t="shared" si="1"/>
        <v>42507026张书悦</v>
      </c>
      <c r="P112" s="5" t="s">
        <v>17</v>
      </c>
      <c r="Q112" s="5" t="s">
        <v>53</v>
      </c>
      <c r="R112" s="5" t="s">
        <v>57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2502006</v>
      </c>
      <c r="E113" s="5" t="s">
        <v>132</v>
      </c>
      <c r="F113" s="5" t="s">
        <v>133</v>
      </c>
      <c r="G113" s="2">
        <v>9787040610529</v>
      </c>
      <c r="H113" s="5" t="s">
        <v>72</v>
      </c>
      <c r="I113" s="5" t="s">
        <v>73</v>
      </c>
      <c r="J113" s="5" t="s">
        <v>51</v>
      </c>
      <c r="K113" s="5" t="s">
        <v>33</v>
      </c>
      <c r="L113" s="3">
        <v>45</v>
      </c>
      <c r="M113" s="3">
        <v>34.200000000000003</v>
      </c>
      <c r="N113" t="s">
        <v>52</v>
      </c>
      <c r="O113" s="5" t="str">
        <f t="shared" si="1"/>
        <v>42507026张书悦</v>
      </c>
      <c r="P113" s="5" t="s">
        <v>17</v>
      </c>
      <c r="Q113" s="5" t="s">
        <v>53</v>
      </c>
      <c r="R113" s="5" t="s">
        <v>74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2502006</v>
      </c>
      <c r="E114" s="5" t="s">
        <v>132</v>
      </c>
      <c r="F114" s="5" t="s">
        <v>133</v>
      </c>
      <c r="G114" s="2">
        <v>9787040589818</v>
      </c>
      <c r="H114" s="6" t="s">
        <v>58</v>
      </c>
      <c r="I114" s="5" t="s">
        <v>59</v>
      </c>
      <c r="J114" s="5" t="s">
        <v>51</v>
      </c>
      <c r="K114" s="5" t="s">
        <v>60</v>
      </c>
      <c r="L114" s="3">
        <v>56.8</v>
      </c>
      <c r="M114" s="3">
        <v>43.17</v>
      </c>
      <c r="N114" t="s">
        <v>38</v>
      </c>
      <c r="O114" s="5" t="str">
        <f t="shared" si="1"/>
        <v>42507026张书悦</v>
      </c>
      <c r="P114" s="5" t="s">
        <v>61</v>
      </c>
      <c r="Q114" s="5" t="s">
        <v>28</v>
      </c>
      <c r="R114" s="5" t="s">
        <v>62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2502006</v>
      </c>
      <c r="E115" s="5" t="s">
        <v>134</v>
      </c>
      <c r="F115" s="5" t="s">
        <v>135</v>
      </c>
      <c r="G115" s="2">
        <v>9787544678759</v>
      </c>
      <c r="H115" t="s">
        <v>22</v>
      </c>
      <c r="I115" s="5" t="s">
        <v>23</v>
      </c>
      <c r="J115" s="5" t="s">
        <v>24</v>
      </c>
      <c r="K115" s="5" t="s">
        <v>25</v>
      </c>
      <c r="L115" s="3">
        <v>42</v>
      </c>
      <c r="M115" s="3">
        <v>32.76</v>
      </c>
      <c r="N115" t="s">
        <v>26</v>
      </c>
      <c r="O115" s="5" t="str">
        <f t="shared" si="1"/>
        <v>42507027万梦鸽</v>
      </c>
      <c r="P115" s="5" t="s">
        <v>27</v>
      </c>
      <c r="Q115" s="5" t="s">
        <v>28</v>
      </c>
      <c r="R115" s="5" t="s">
        <v>94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2502006</v>
      </c>
      <c r="E116" s="5" t="s">
        <v>134</v>
      </c>
      <c r="F116" s="5" t="s">
        <v>135</v>
      </c>
      <c r="G116" s="2">
        <v>9787521326741</v>
      </c>
      <c r="H116" s="5" t="s">
        <v>30</v>
      </c>
      <c r="I116" s="5" t="s">
        <v>31</v>
      </c>
      <c r="J116" s="5" t="s">
        <v>32</v>
      </c>
      <c r="K116" s="5" t="s">
        <v>33</v>
      </c>
      <c r="L116" s="3">
        <v>62.8</v>
      </c>
      <c r="M116" s="3">
        <v>48.98</v>
      </c>
      <c r="N116" t="s">
        <v>34</v>
      </c>
      <c r="O116" s="5" t="str">
        <f t="shared" si="1"/>
        <v>42507027万梦鸽</v>
      </c>
      <c r="P116" s="5" t="s">
        <v>27</v>
      </c>
      <c r="Q116" s="5" t="s">
        <v>28</v>
      </c>
      <c r="R116" s="5" t="s">
        <v>94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2502006</v>
      </c>
      <c r="E117" s="5" t="s">
        <v>134</v>
      </c>
      <c r="F117" s="5" t="s">
        <v>135</v>
      </c>
      <c r="G117" s="2">
        <v>9787550452527</v>
      </c>
      <c r="H117" s="5" t="s">
        <v>35</v>
      </c>
      <c r="I117" s="5" t="s">
        <v>36</v>
      </c>
      <c r="J117" s="5" t="s">
        <v>37</v>
      </c>
      <c r="K117" s="5" t="s">
        <v>33</v>
      </c>
      <c r="L117" s="3">
        <v>35</v>
      </c>
      <c r="M117" s="3">
        <v>26.6</v>
      </c>
      <c r="N117" t="s">
        <v>38</v>
      </c>
      <c r="O117" s="5" t="str">
        <f t="shared" si="1"/>
        <v>42507027万梦鸽</v>
      </c>
      <c r="P117" s="5" t="s">
        <v>39</v>
      </c>
      <c r="Q117" s="5" t="s">
        <v>28</v>
      </c>
      <c r="R117" s="5" t="s">
        <v>40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2502006</v>
      </c>
      <c r="E118" s="5" t="s">
        <v>134</v>
      </c>
      <c r="F118" s="5" t="s">
        <v>135</v>
      </c>
      <c r="G118" s="2">
        <v>9787040599022</v>
      </c>
      <c r="H118" s="5" t="s">
        <v>86</v>
      </c>
      <c r="I118" s="5" t="s">
        <v>87</v>
      </c>
      <c r="J118" s="5" t="s">
        <v>51</v>
      </c>
      <c r="K118" s="5" t="s">
        <v>44</v>
      </c>
      <c r="L118" s="3">
        <v>18</v>
      </c>
      <c r="M118" s="3">
        <v>18</v>
      </c>
      <c r="N118" t="s">
        <v>88</v>
      </c>
      <c r="O118" s="5" t="str">
        <f t="shared" si="1"/>
        <v>42507027万梦鸽</v>
      </c>
      <c r="P118" s="5" t="s">
        <v>46</v>
      </c>
      <c r="Q118" s="5" t="s">
        <v>47</v>
      </c>
      <c r="R118" s="5" t="s">
        <v>89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2502006</v>
      </c>
      <c r="E119" s="5" t="s">
        <v>134</v>
      </c>
      <c r="F119" s="5" t="s">
        <v>135</v>
      </c>
      <c r="G119" s="2">
        <v>9771674678253</v>
      </c>
      <c r="H119" s="5" t="s">
        <v>41</v>
      </c>
      <c r="I119" s="5" t="s">
        <v>42</v>
      </c>
      <c r="J119" s="5" t="s">
        <v>43</v>
      </c>
      <c r="K119" s="5" t="s">
        <v>44</v>
      </c>
      <c r="L119" s="3">
        <v>20</v>
      </c>
      <c r="M119" s="3">
        <v>20</v>
      </c>
      <c r="N119" t="s">
        <v>45</v>
      </c>
      <c r="O119" s="5" t="str">
        <f t="shared" si="1"/>
        <v>42507027万梦鸽</v>
      </c>
      <c r="P119" s="5" t="s">
        <v>46</v>
      </c>
      <c r="Q119" s="5" t="s">
        <v>47</v>
      </c>
      <c r="R119" s="5" t="s">
        <v>48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2502006</v>
      </c>
      <c r="E120" s="5" t="s">
        <v>134</v>
      </c>
      <c r="F120" s="5" t="s">
        <v>135</v>
      </c>
      <c r="G120" s="2">
        <v>9787040526219</v>
      </c>
      <c r="H120" s="5" t="s">
        <v>49</v>
      </c>
      <c r="I120" s="5" t="s">
        <v>50</v>
      </c>
      <c r="J120" s="5" t="s">
        <v>51</v>
      </c>
      <c r="K120" s="5" t="s">
        <v>33</v>
      </c>
      <c r="L120" s="3">
        <v>47.8</v>
      </c>
      <c r="M120" s="3">
        <v>36.33</v>
      </c>
      <c r="N120" t="s">
        <v>52</v>
      </c>
      <c r="O120" s="5" t="str">
        <f t="shared" si="1"/>
        <v>42507027万梦鸽</v>
      </c>
      <c r="P120" s="5" t="s">
        <v>17</v>
      </c>
      <c r="Q120" s="5" t="s">
        <v>53</v>
      </c>
      <c r="R120" s="5" t="s">
        <v>54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2502006</v>
      </c>
      <c r="E121" s="5" t="s">
        <v>134</v>
      </c>
      <c r="F121" s="5" t="s">
        <v>135</v>
      </c>
      <c r="G121" s="2">
        <v>9787010228273</v>
      </c>
      <c r="H121" s="5" t="s">
        <v>55</v>
      </c>
      <c r="I121" s="5" t="s">
        <v>56</v>
      </c>
      <c r="J121" s="5" t="s">
        <v>51</v>
      </c>
      <c r="K121" s="5" t="s">
        <v>33</v>
      </c>
      <c r="L121" s="3">
        <v>50</v>
      </c>
      <c r="M121" s="3">
        <v>38</v>
      </c>
      <c r="N121" t="s">
        <v>52</v>
      </c>
      <c r="O121" s="5" t="str">
        <f t="shared" si="1"/>
        <v>42507027万梦鸽</v>
      </c>
      <c r="P121" s="5" t="s">
        <v>17</v>
      </c>
      <c r="Q121" s="5" t="s">
        <v>53</v>
      </c>
      <c r="R121" s="5" t="s">
        <v>57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2502006</v>
      </c>
      <c r="E122" s="5" t="s">
        <v>134</v>
      </c>
      <c r="F122" s="5" t="s">
        <v>135</v>
      </c>
      <c r="G122" s="2">
        <v>9787040610529</v>
      </c>
      <c r="H122" s="5" t="s">
        <v>72</v>
      </c>
      <c r="I122" s="5" t="s">
        <v>73</v>
      </c>
      <c r="J122" s="5" t="s">
        <v>51</v>
      </c>
      <c r="K122" s="5" t="s">
        <v>33</v>
      </c>
      <c r="L122" s="3">
        <v>45</v>
      </c>
      <c r="M122" s="3">
        <v>34.200000000000003</v>
      </c>
      <c r="N122" t="s">
        <v>52</v>
      </c>
      <c r="O122" s="5" t="str">
        <f t="shared" si="1"/>
        <v>42507027万梦鸽</v>
      </c>
      <c r="P122" s="5" t="s">
        <v>17</v>
      </c>
      <c r="Q122" s="5" t="s">
        <v>53</v>
      </c>
      <c r="R122" s="5" t="s">
        <v>74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2502006</v>
      </c>
      <c r="E123" s="5" t="s">
        <v>134</v>
      </c>
      <c r="F123" s="5" t="s">
        <v>135</v>
      </c>
      <c r="G123" s="2">
        <v>9787040589818</v>
      </c>
      <c r="H123" s="6" t="s">
        <v>58</v>
      </c>
      <c r="I123" s="5" t="s">
        <v>59</v>
      </c>
      <c r="J123" s="5" t="s">
        <v>51</v>
      </c>
      <c r="K123" s="5" t="s">
        <v>60</v>
      </c>
      <c r="L123" s="3">
        <v>56.8</v>
      </c>
      <c r="M123" s="3">
        <v>43.17</v>
      </c>
      <c r="N123" t="s">
        <v>38</v>
      </c>
      <c r="O123" s="5" t="str">
        <f t="shared" si="1"/>
        <v>42507027万梦鸽</v>
      </c>
      <c r="P123" s="5" t="s">
        <v>61</v>
      </c>
      <c r="Q123" s="5" t="s">
        <v>28</v>
      </c>
      <c r="R123" s="5" t="s">
        <v>62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2502006</v>
      </c>
      <c r="E124" s="5" t="s">
        <v>134</v>
      </c>
      <c r="F124" s="5" t="s">
        <v>135</v>
      </c>
      <c r="G124" s="2">
        <v>9787550455160</v>
      </c>
      <c r="H124" s="5" t="s">
        <v>63</v>
      </c>
      <c r="I124" s="5" t="s">
        <v>64</v>
      </c>
      <c r="J124" s="5" t="s">
        <v>37</v>
      </c>
      <c r="K124" s="5" t="s">
        <v>65</v>
      </c>
      <c r="L124" s="3">
        <v>58.5</v>
      </c>
      <c r="M124" s="3">
        <v>44.46</v>
      </c>
      <c r="N124" t="s">
        <v>26</v>
      </c>
      <c r="O124" s="5" t="str">
        <f t="shared" si="1"/>
        <v>42507027万梦鸽</v>
      </c>
      <c r="P124" s="5" t="s">
        <v>66</v>
      </c>
      <c r="Q124" s="5" t="s">
        <v>67</v>
      </c>
      <c r="R124" s="5" t="s">
        <v>75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2502006</v>
      </c>
      <c r="E125" s="5" t="s">
        <v>136</v>
      </c>
      <c r="F125" s="5" t="s">
        <v>137</v>
      </c>
      <c r="G125" s="2">
        <v>9787301316863</v>
      </c>
      <c r="H125" s="5" t="s">
        <v>121</v>
      </c>
      <c r="I125" s="5" t="s">
        <v>122</v>
      </c>
      <c r="J125" s="5" t="s">
        <v>123</v>
      </c>
      <c r="K125" s="5" t="s">
        <v>44</v>
      </c>
      <c r="L125" s="3">
        <v>108</v>
      </c>
      <c r="M125" s="3">
        <v>82.08</v>
      </c>
      <c r="N125" t="s">
        <v>52</v>
      </c>
      <c r="O125" s="5" t="str">
        <f t="shared" si="1"/>
        <v>42507029叶宸伊</v>
      </c>
      <c r="P125" s="5" t="s">
        <v>46</v>
      </c>
      <c r="Q125" s="5" t="s">
        <v>83</v>
      </c>
      <c r="R125" s="5" t="s">
        <v>124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2502006</v>
      </c>
      <c r="E126" s="5" t="s">
        <v>138</v>
      </c>
      <c r="F126" s="5" t="s">
        <v>139</v>
      </c>
      <c r="G126" s="2">
        <v>9787544678759</v>
      </c>
      <c r="H126" t="s">
        <v>22</v>
      </c>
      <c r="I126" s="5" t="s">
        <v>23</v>
      </c>
      <c r="J126" s="5" t="s">
        <v>24</v>
      </c>
      <c r="K126" s="5" t="s">
        <v>25</v>
      </c>
      <c r="L126" s="3">
        <v>42</v>
      </c>
      <c r="M126" s="3">
        <v>32.76</v>
      </c>
      <c r="N126" t="s">
        <v>26</v>
      </c>
      <c r="O126" s="5" t="str">
        <f t="shared" si="1"/>
        <v>42507031王语彤</v>
      </c>
      <c r="P126" s="5" t="s">
        <v>27</v>
      </c>
      <c r="Q126" s="5" t="s">
        <v>28</v>
      </c>
      <c r="R126" s="5" t="s">
        <v>94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2502006</v>
      </c>
      <c r="E127" s="5" t="s">
        <v>138</v>
      </c>
      <c r="F127" s="5" t="s">
        <v>139</v>
      </c>
      <c r="G127" s="2">
        <v>9787521326741</v>
      </c>
      <c r="H127" s="5" t="s">
        <v>30</v>
      </c>
      <c r="I127" s="5" t="s">
        <v>31</v>
      </c>
      <c r="J127" s="5" t="s">
        <v>32</v>
      </c>
      <c r="K127" s="5" t="s">
        <v>33</v>
      </c>
      <c r="L127" s="3">
        <v>62.8</v>
      </c>
      <c r="M127" s="3">
        <v>48.98</v>
      </c>
      <c r="N127" t="s">
        <v>34</v>
      </c>
      <c r="O127" s="5" t="str">
        <f t="shared" si="1"/>
        <v>42507031王语彤</v>
      </c>
      <c r="P127" s="5" t="s">
        <v>27</v>
      </c>
      <c r="Q127" s="5" t="s">
        <v>28</v>
      </c>
      <c r="R127" s="5" t="s">
        <v>94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2502006</v>
      </c>
      <c r="E128" s="5" t="s">
        <v>138</v>
      </c>
      <c r="F128" s="5" t="s">
        <v>139</v>
      </c>
      <c r="G128" s="2">
        <v>9771674678253</v>
      </c>
      <c r="H128" s="5" t="s">
        <v>41</v>
      </c>
      <c r="I128" s="5" t="s">
        <v>42</v>
      </c>
      <c r="J128" s="5" t="s">
        <v>43</v>
      </c>
      <c r="K128" s="5" t="s">
        <v>44</v>
      </c>
      <c r="L128" s="3">
        <v>20</v>
      </c>
      <c r="M128" s="3">
        <v>20</v>
      </c>
      <c r="N128" t="s">
        <v>45</v>
      </c>
      <c r="O128" s="5" t="str">
        <f t="shared" si="1"/>
        <v>42507031王语彤</v>
      </c>
      <c r="P128" s="5" t="s">
        <v>46</v>
      </c>
      <c r="Q128" s="5" t="s">
        <v>47</v>
      </c>
      <c r="R128" s="5" t="s">
        <v>48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2502006</v>
      </c>
      <c r="E129" s="5" t="s">
        <v>138</v>
      </c>
      <c r="F129" s="5" t="s">
        <v>139</v>
      </c>
      <c r="G129" s="2">
        <v>9787040610529</v>
      </c>
      <c r="H129" s="5" t="s">
        <v>72</v>
      </c>
      <c r="I129" s="5" t="s">
        <v>73</v>
      </c>
      <c r="J129" s="5" t="s">
        <v>51</v>
      </c>
      <c r="K129" s="5" t="s">
        <v>33</v>
      </c>
      <c r="L129" s="3">
        <v>45</v>
      </c>
      <c r="M129" s="3">
        <v>34.200000000000003</v>
      </c>
      <c r="N129" t="s">
        <v>52</v>
      </c>
      <c r="O129" s="5" t="str">
        <f t="shared" si="1"/>
        <v>42507031王语彤</v>
      </c>
      <c r="P129" s="5" t="s">
        <v>17</v>
      </c>
      <c r="Q129" s="5" t="s">
        <v>53</v>
      </c>
      <c r="R129" s="5" t="s">
        <v>74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2502006</v>
      </c>
      <c r="E130" s="5" t="s">
        <v>140</v>
      </c>
      <c r="F130" s="5" t="s">
        <v>141</v>
      </c>
      <c r="G130" s="2">
        <v>9787544678759</v>
      </c>
      <c r="H130" t="s">
        <v>22</v>
      </c>
      <c r="I130" s="5" t="s">
        <v>23</v>
      </c>
      <c r="J130" s="5" t="s">
        <v>24</v>
      </c>
      <c r="K130" s="5" t="s">
        <v>25</v>
      </c>
      <c r="L130" s="3">
        <v>42</v>
      </c>
      <c r="M130" s="3">
        <v>32.76</v>
      </c>
      <c r="N130" t="s">
        <v>26</v>
      </c>
      <c r="O130" s="5" t="str">
        <f t="shared" si="1"/>
        <v>42507034陈慧</v>
      </c>
      <c r="P130" s="5" t="s">
        <v>27</v>
      </c>
      <c r="Q130" s="5" t="s">
        <v>28</v>
      </c>
      <c r="R130" s="5" t="s">
        <v>114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2502006</v>
      </c>
      <c r="E131" s="5" t="s">
        <v>140</v>
      </c>
      <c r="F131" s="5" t="s">
        <v>141</v>
      </c>
      <c r="G131" s="2">
        <v>9787521326741</v>
      </c>
      <c r="H131" s="5" t="s">
        <v>30</v>
      </c>
      <c r="I131" s="5" t="s">
        <v>31</v>
      </c>
      <c r="J131" s="5" t="s">
        <v>32</v>
      </c>
      <c r="K131" s="5" t="s">
        <v>33</v>
      </c>
      <c r="L131" s="3">
        <v>62.8</v>
      </c>
      <c r="M131" s="3">
        <v>48.98</v>
      </c>
      <c r="N131" t="s">
        <v>34</v>
      </c>
      <c r="O131" s="5" t="str">
        <f t="shared" ref="O131:O194" si="2">E131&amp;F131</f>
        <v>42507034陈慧</v>
      </c>
      <c r="P131" s="5" t="s">
        <v>27</v>
      </c>
      <c r="Q131" s="5" t="s">
        <v>28</v>
      </c>
      <c r="R131" s="5" t="s">
        <v>114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2502006</v>
      </c>
      <c r="E132" s="5" t="s">
        <v>140</v>
      </c>
      <c r="F132" s="5" t="s">
        <v>141</v>
      </c>
      <c r="G132" s="2">
        <v>9787040589818</v>
      </c>
      <c r="H132" s="6" t="s">
        <v>58</v>
      </c>
      <c r="I132" s="5" t="s">
        <v>59</v>
      </c>
      <c r="J132" s="5" t="s">
        <v>51</v>
      </c>
      <c r="K132" s="5" t="s">
        <v>60</v>
      </c>
      <c r="L132" s="3">
        <v>56.8</v>
      </c>
      <c r="M132" s="3">
        <v>43.17</v>
      </c>
      <c r="N132" t="s">
        <v>38</v>
      </c>
      <c r="O132" s="5" t="str">
        <f t="shared" si="2"/>
        <v>42507034陈慧</v>
      </c>
      <c r="P132" s="5" t="s">
        <v>61</v>
      </c>
      <c r="Q132" s="5" t="s">
        <v>28</v>
      </c>
      <c r="R132" s="5" t="s">
        <v>62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2502006</v>
      </c>
      <c r="E133" s="5" t="s">
        <v>142</v>
      </c>
      <c r="F133" s="5" t="s">
        <v>143</v>
      </c>
      <c r="G133" s="2">
        <v>9787544678759</v>
      </c>
      <c r="H133" t="s">
        <v>22</v>
      </c>
      <c r="I133" s="5" t="s">
        <v>23</v>
      </c>
      <c r="J133" s="5" t="s">
        <v>24</v>
      </c>
      <c r="K133" s="5" t="s">
        <v>25</v>
      </c>
      <c r="L133" s="3">
        <v>42</v>
      </c>
      <c r="M133" s="3">
        <v>32.76</v>
      </c>
      <c r="N133" t="s">
        <v>26</v>
      </c>
      <c r="O133" s="5" t="str">
        <f t="shared" si="2"/>
        <v>42507035林子熙</v>
      </c>
      <c r="P133" s="5" t="s">
        <v>27</v>
      </c>
      <c r="Q133" s="5" t="s">
        <v>28</v>
      </c>
      <c r="R133" s="5" t="s">
        <v>94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2502006</v>
      </c>
      <c r="E134" s="5" t="s">
        <v>142</v>
      </c>
      <c r="F134" s="5" t="s">
        <v>143</v>
      </c>
      <c r="G134" s="2">
        <v>9787521326741</v>
      </c>
      <c r="H134" s="5" t="s">
        <v>30</v>
      </c>
      <c r="I134" s="5" t="s">
        <v>31</v>
      </c>
      <c r="J134" s="5" t="s">
        <v>32</v>
      </c>
      <c r="K134" s="5" t="s">
        <v>33</v>
      </c>
      <c r="L134" s="3">
        <v>62.8</v>
      </c>
      <c r="M134" s="3">
        <v>48.98</v>
      </c>
      <c r="N134" t="s">
        <v>34</v>
      </c>
      <c r="O134" s="5" t="str">
        <f t="shared" si="2"/>
        <v>42507035林子熙</v>
      </c>
      <c r="P134" s="5" t="s">
        <v>27</v>
      </c>
      <c r="Q134" s="5" t="s">
        <v>28</v>
      </c>
      <c r="R134" s="5" t="s">
        <v>94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2502006</v>
      </c>
      <c r="E135" s="5" t="s">
        <v>142</v>
      </c>
      <c r="F135" s="5" t="s">
        <v>143</v>
      </c>
      <c r="G135" s="2">
        <v>9787550452527</v>
      </c>
      <c r="H135" s="5" t="s">
        <v>35</v>
      </c>
      <c r="I135" s="5" t="s">
        <v>36</v>
      </c>
      <c r="J135" s="5" t="s">
        <v>37</v>
      </c>
      <c r="K135" s="5" t="s">
        <v>33</v>
      </c>
      <c r="L135" s="3">
        <v>35</v>
      </c>
      <c r="M135" s="3">
        <v>26.6</v>
      </c>
      <c r="N135" t="s">
        <v>38</v>
      </c>
      <c r="O135" s="5" t="str">
        <f t="shared" si="2"/>
        <v>42507035林子熙</v>
      </c>
      <c r="P135" s="5" t="s">
        <v>39</v>
      </c>
      <c r="Q135" s="5" t="s">
        <v>28</v>
      </c>
      <c r="R135" s="5" t="s">
        <v>40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2502006</v>
      </c>
      <c r="E136" s="5" t="s">
        <v>142</v>
      </c>
      <c r="F136" s="5" t="s">
        <v>143</v>
      </c>
      <c r="G136" s="2">
        <v>9787040599022</v>
      </c>
      <c r="H136" s="5" t="s">
        <v>86</v>
      </c>
      <c r="I136" s="5" t="s">
        <v>87</v>
      </c>
      <c r="J136" s="5" t="s">
        <v>51</v>
      </c>
      <c r="K136" s="5" t="s">
        <v>44</v>
      </c>
      <c r="L136" s="3">
        <v>18</v>
      </c>
      <c r="M136" s="3">
        <v>18</v>
      </c>
      <c r="N136" t="s">
        <v>88</v>
      </c>
      <c r="O136" s="5" t="str">
        <f t="shared" si="2"/>
        <v>42507035林子熙</v>
      </c>
      <c r="P136" s="5" t="s">
        <v>46</v>
      </c>
      <c r="Q136" s="5" t="s">
        <v>47</v>
      </c>
      <c r="R136" s="5" t="s">
        <v>89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2502006</v>
      </c>
      <c r="E137" s="5" t="s">
        <v>142</v>
      </c>
      <c r="F137" s="5" t="s">
        <v>143</v>
      </c>
      <c r="G137" s="2">
        <v>9771674678253</v>
      </c>
      <c r="H137" s="5" t="s">
        <v>41</v>
      </c>
      <c r="I137" s="5" t="s">
        <v>42</v>
      </c>
      <c r="J137" s="5" t="s">
        <v>43</v>
      </c>
      <c r="K137" s="5" t="s">
        <v>44</v>
      </c>
      <c r="L137" s="3">
        <v>20</v>
      </c>
      <c r="M137" s="3">
        <v>20</v>
      </c>
      <c r="N137" t="s">
        <v>45</v>
      </c>
      <c r="O137" s="5" t="str">
        <f t="shared" si="2"/>
        <v>42507035林子熙</v>
      </c>
      <c r="P137" s="5" t="s">
        <v>46</v>
      </c>
      <c r="Q137" s="5" t="s">
        <v>47</v>
      </c>
      <c r="R137" s="5" t="s">
        <v>48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2502006</v>
      </c>
      <c r="E138" s="5" t="s">
        <v>142</v>
      </c>
      <c r="F138" s="5" t="s">
        <v>143</v>
      </c>
      <c r="G138" s="2">
        <v>9787040526219</v>
      </c>
      <c r="H138" s="5" t="s">
        <v>49</v>
      </c>
      <c r="I138" s="5" t="s">
        <v>50</v>
      </c>
      <c r="J138" s="5" t="s">
        <v>51</v>
      </c>
      <c r="K138" s="5" t="s">
        <v>33</v>
      </c>
      <c r="L138" s="3">
        <v>47.8</v>
      </c>
      <c r="M138" s="3">
        <v>36.33</v>
      </c>
      <c r="N138" t="s">
        <v>52</v>
      </c>
      <c r="O138" s="5" t="str">
        <f t="shared" si="2"/>
        <v>42507035林子熙</v>
      </c>
      <c r="P138" s="5" t="s">
        <v>17</v>
      </c>
      <c r="Q138" s="5" t="s">
        <v>53</v>
      </c>
      <c r="R138" s="5" t="s">
        <v>54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2502006</v>
      </c>
      <c r="E139" s="5" t="s">
        <v>142</v>
      </c>
      <c r="F139" s="5" t="s">
        <v>143</v>
      </c>
      <c r="G139" s="2">
        <v>9787010228273</v>
      </c>
      <c r="H139" s="5" t="s">
        <v>55</v>
      </c>
      <c r="I139" s="5" t="s">
        <v>56</v>
      </c>
      <c r="J139" s="5" t="s">
        <v>51</v>
      </c>
      <c r="K139" s="5" t="s">
        <v>33</v>
      </c>
      <c r="L139" s="3">
        <v>50</v>
      </c>
      <c r="M139" s="3">
        <v>38</v>
      </c>
      <c r="N139" t="s">
        <v>52</v>
      </c>
      <c r="O139" s="5" t="str">
        <f t="shared" si="2"/>
        <v>42507035林子熙</v>
      </c>
      <c r="P139" s="5" t="s">
        <v>17</v>
      </c>
      <c r="Q139" s="5" t="s">
        <v>53</v>
      </c>
      <c r="R139" s="5" t="s">
        <v>57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2502006</v>
      </c>
      <c r="E140" s="5" t="s">
        <v>142</v>
      </c>
      <c r="F140" s="5" t="s">
        <v>143</v>
      </c>
      <c r="G140" s="2">
        <v>9787040610529</v>
      </c>
      <c r="H140" s="5" t="s">
        <v>72</v>
      </c>
      <c r="I140" s="5" t="s">
        <v>73</v>
      </c>
      <c r="J140" s="5" t="s">
        <v>51</v>
      </c>
      <c r="K140" s="5" t="s">
        <v>33</v>
      </c>
      <c r="L140" s="3">
        <v>45</v>
      </c>
      <c r="M140" s="3">
        <v>34.200000000000003</v>
      </c>
      <c r="N140" t="s">
        <v>52</v>
      </c>
      <c r="O140" s="5" t="str">
        <f t="shared" si="2"/>
        <v>42507035林子熙</v>
      </c>
      <c r="P140" s="5" t="s">
        <v>17</v>
      </c>
      <c r="Q140" s="5" t="s">
        <v>53</v>
      </c>
      <c r="R140" s="5" t="s">
        <v>74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2502006</v>
      </c>
      <c r="E141" s="5" t="s">
        <v>142</v>
      </c>
      <c r="F141" s="5" t="s">
        <v>143</v>
      </c>
      <c r="G141" s="2">
        <v>9787040589818</v>
      </c>
      <c r="H141" s="6" t="s">
        <v>58</v>
      </c>
      <c r="I141" s="5" t="s">
        <v>59</v>
      </c>
      <c r="J141" s="5" t="s">
        <v>51</v>
      </c>
      <c r="K141" s="5" t="s">
        <v>60</v>
      </c>
      <c r="L141" s="3">
        <v>56.8</v>
      </c>
      <c r="M141" s="3">
        <v>43.17</v>
      </c>
      <c r="N141" t="s">
        <v>38</v>
      </c>
      <c r="O141" s="5" t="str">
        <f t="shared" si="2"/>
        <v>42507035林子熙</v>
      </c>
      <c r="P141" s="5" t="s">
        <v>61</v>
      </c>
      <c r="Q141" s="5" t="s">
        <v>28</v>
      </c>
      <c r="R141" s="5" t="s">
        <v>62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2502006</v>
      </c>
      <c r="E142" s="5" t="s">
        <v>142</v>
      </c>
      <c r="F142" s="5" t="s">
        <v>143</v>
      </c>
      <c r="G142" s="2">
        <v>9787550455160</v>
      </c>
      <c r="H142" s="5" t="s">
        <v>63</v>
      </c>
      <c r="I142" s="5" t="s">
        <v>64</v>
      </c>
      <c r="J142" s="5" t="s">
        <v>37</v>
      </c>
      <c r="K142" s="5" t="s">
        <v>65</v>
      </c>
      <c r="L142" s="3">
        <v>58.5</v>
      </c>
      <c r="M142" s="3">
        <v>44.46</v>
      </c>
      <c r="N142" t="s">
        <v>26</v>
      </c>
      <c r="O142" s="5" t="str">
        <f t="shared" si="2"/>
        <v>42507035林子熙</v>
      </c>
      <c r="P142" s="5" t="s">
        <v>66</v>
      </c>
      <c r="Q142" s="5" t="s">
        <v>67</v>
      </c>
      <c r="R142" s="5" t="s">
        <v>144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2502006</v>
      </c>
      <c r="E143" s="5" t="s">
        <v>145</v>
      </c>
      <c r="F143" s="5" t="s">
        <v>146</v>
      </c>
      <c r="G143" s="2">
        <v>9787544678759</v>
      </c>
      <c r="H143" t="s">
        <v>22</v>
      </c>
      <c r="I143" s="5" t="s">
        <v>23</v>
      </c>
      <c r="J143" s="5" t="s">
        <v>24</v>
      </c>
      <c r="K143" s="5" t="s">
        <v>25</v>
      </c>
      <c r="L143" s="3">
        <v>42</v>
      </c>
      <c r="M143" s="3">
        <v>32.76</v>
      </c>
      <c r="N143" t="s">
        <v>26</v>
      </c>
      <c r="O143" s="5" t="str">
        <f t="shared" si="2"/>
        <v>42507036陈芝玉</v>
      </c>
      <c r="P143" s="5" t="s">
        <v>27</v>
      </c>
      <c r="Q143" s="5" t="s">
        <v>28</v>
      </c>
      <c r="R143" s="5" t="s">
        <v>147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2502006</v>
      </c>
      <c r="E144" s="5" t="s">
        <v>145</v>
      </c>
      <c r="F144" s="5" t="s">
        <v>146</v>
      </c>
      <c r="G144" s="2">
        <v>9787521326741</v>
      </c>
      <c r="H144" s="5" t="s">
        <v>30</v>
      </c>
      <c r="I144" s="5" t="s">
        <v>31</v>
      </c>
      <c r="J144" s="5" t="s">
        <v>32</v>
      </c>
      <c r="K144" s="5" t="s">
        <v>33</v>
      </c>
      <c r="L144" s="3">
        <v>62.8</v>
      </c>
      <c r="M144" s="3">
        <v>48.98</v>
      </c>
      <c r="N144" t="s">
        <v>34</v>
      </c>
      <c r="O144" s="5" t="str">
        <f t="shared" si="2"/>
        <v>42507036陈芝玉</v>
      </c>
      <c r="P144" s="5" t="s">
        <v>27</v>
      </c>
      <c r="Q144" s="5" t="s">
        <v>28</v>
      </c>
      <c r="R144" s="5" t="s">
        <v>147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2502006</v>
      </c>
      <c r="E145" s="5" t="s">
        <v>145</v>
      </c>
      <c r="F145" s="5" t="s">
        <v>146</v>
      </c>
      <c r="G145" s="2">
        <v>9787040610529</v>
      </c>
      <c r="H145" s="5" t="s">
        <v>72</v>
      </c>
      <c r="I145" s="5" t="s">
        <v>73</v>
      </c>
      <c r="J145" s="5" t="s">
        <v>51</v>
      </c>
      <c r="K145" s="5" t="s">
        <v>33</v>
      </c>
      <c r="L145" s="3">
        <v>45</v>
      </c>
      <c r="M145" s="3">
        <v>34.200000000000003</v>
      </c>
      <c r="N145" t="s">
        <v>52</v>
      </c>
      <c r="O145" s="5" t="str">
        <f t="shared" si="2"/>
        <v>42507036陈芝玉</v>
      </c>
      <c r="P145" s="5" t="s">
        <v>17</v>
      </c>
      <c r="Q145" s="5" t="s">
        <v>53</v>
      </c>
      <c r="R145" s="5" t="s">
        <v>74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2502006</v>
      </c>
      <c r="E146" s="5" t="s">
        <v>148</v>
      </c>
      <c r="F146" s="5" t="s">
        <v>149</v>
      </c>
      <c r="G146" s="2">
        <v>9787544678759</v>
      </c>
      <c r="H146" t="s">
        <v>22</v>
      </c>
      <c r="I146" s="5" t="s">
        <v>23</v>
      </c>
      <c r="J146" s="5" t="s">
        <v>24</v>
      </c>
      <c r="K146" s="5" t="s">
        <v>25</v>
      </c>
      <c r="L146" s="3">
        <v>42</v>
      </c>
      <c r="M146" s="3">
        <v>32.76</v>
      </c>
      <c r="N146" t="s">
        <v>26</v>
      </c>
      <c r="O146" s="5" t="str">
        <f t="shared" si="2"/>
        <v>42507037杨玺</v>
      </c>
      <c r="P146" s="5" t="s">
        <v>27</v>
      </c>
      <c r="Q146" s="5" t="s">
        <v>28</v>
      </c>
      <c r="R146" s="5" t="s">
        <v>104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2502006</v>
      </c>
      <c r="E147" s="5" t="s">
        <v>148</v>
      </c>
      <c r="F147" s="5" t="s">
        <v>149</v>
      </c>
      <c r="G147" s="2">
        <v>9787521326741</v>
      </c>
      <c r="H147" s="5" t="s">
        <v>30</v>
      </c>
      <c r="I147" s="5" t="s">
        <v>31</v>
      </c>
      <c r="J147" s="5" t="s">
        <v>32</v>
      </c>
      <c r="K147" s="5" t="s">
        <v>33</v>
      </c>
      <c r="L147" s="3">
        <v>62.8</v>
      </c>
      <c r="M147" s="3">
        <v>48.98</v>
      </c>
      <c r="N147" t="s">
        <v>34</v>
      </c>
      <c r="O147" s="5" t="str">
        <f t="shared" si="2"/>
        <v>42507037杨玺</v>
      </c>
      <c r="P147" s="5" t="s">
        <v>27</v>
      </c>
      <c r="Q147" s="5" t="s">
        <v>28</v>
      </c>
      <c r="R147" s="5" t="s">
        <v>104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2502006</v>
      </c>
      <c r="E148" s="5" t="s">
        <v>148</v>
      </c>
      <c r="F148" s="5" t="s">
        <v>149</v>
      </c>
      <c r="G148" s="2">
        <v>9787550452527</v>
      </c>
      <c r="H148" s="5" t="s">
        <v>35</v>
      </c>
      <c r="I148" s="5" t="s">
        <v>36</v>
      </c>
      <c r="J148" s="5" t="s">
        <v>37</v>
      </c>
      <c r="K148" s="5" t="s">
        <v>33</v>
      </c>
      <c r="L148" s="3">
        <v>35</v>
      </c>
      <c r="M148" s="3">
        <v>26.6</v>
      </c>
      <c r="N148" t="s">
        <v>38</v>
      </c>
      <c r="O148" s="5" t="str">
        <f t="shared" si="2"/>
        <v>42507037杨玺</v>
      </c>
      <c r="P148" s="5" t="s">
        <v>39</v>
      </c>
      <c r="Q148" s="5" t="s">
        <v>28</v>
      </c>
      <c r="R148" s="5" t="s">
        <v>40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2502006</v>
      </c>
      <c r="E149" s="5" t="s">
        <v>148</v>
      </c>
      <c r="F149" s="5" t="s">
        <v>149</v>
      </c>
      <c r="G149" s="2">
        <v>9787040599022</v>
      </c>
      <c r="H149" s="5" t="s">
        <v>86</v>
      </c>
      <c r="I149" s="5" t="s">
        <v>87</v>
      </c>
      <c r="J149" s="5" t="s">
        <v>51</v>
      </c>
      <c r="K149" s="5" t="s">
        <v>44</v>
      </c>
      <c r="L149" s="3">
        <v>18</v>
      </c>
      <c r="M149" s="3">
        <v>18</v>
      </c>
      <c r="N149" t="s">
        <v>88</v>
      </c>
      <c r="O149" s="5" t="str">
        <f t="shared" si="2"/>
        <v>42507037杨玺</v>
      </c>
      <c r="P149" s="5" t="s">
        <v>46</v>
      </c>
      <c r="Q149" s="5" t="s">
        <v>47</v>
      </c>
      <c r="R149" s="5" t="s">
        <v>89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2502006</v>
      </c>
      <c r="E150" s="5" t="s">
        <v>148</v>
      </c>
      <c r="F150" s="5" t="s">
        <v>149</v>
      </c>
      <c r="G150" s="2">
        <v>9771674678253</v>
      </c>
      <c r="H150" s="5" t="s">
        <v>41</v>
      </c>
      <c r="I150" s="5" t="s">
        <v>42</v>
      </c>
      <c r="J150" s="5" t="s">
        <v>43</v>
      </c>
      <c r="K150" s="5" t="s">
        <v>44</v>
      </c>
      <c r="L150" s="3">
        <v>20</v>
      </c>
      <c r="M150" s="3">
        <v>20</v>
      </c>
      <c r="N150" t="s">
        <v>45</v>
      </c>
      <c r="O150" s="5" t="str">
        <f t="shared" si="2"/>
        <v>42507037杨玺</v>
      </c>
      <c r="P150" s="5" t="s">
        <v>46</v>
      </c>
      <c r="Q150" s="5" t="s">
        <v>47</v>
      </c>
      <c r="R150" s="5" t="s">
        <v>48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2502006</v>
      </c>
      <c r="E151" s="5" t="s">
        <v>148</v>
      </c>
      <c r="F151" s="5" t="s">
        <v>149</v>
      </c>
      <c r="G151" s="2">
        <v>9787040526219</v>
      </c>
      <c r="H151" s="5" t="s">
        <v>49</v>
      </c>
      <c r="I151" s="5" t="s">
        <v>50</v>
      </c>
      <c r="J151" s="5" t="s">
        <v>51</v>
      </c>
      <c r="K151" s="5" t="s">
        <v>33</v>
      </c>
      <c r="L151" s="3">
        <v>47.8</v>
      </c>
      <c r="M151" s="3">
        <v>36.33</v>
      </c>
      <c r="N151" t="s">
        <v>52</v>
      </c>
      <c r="O151" s="5" t="str">
        <f t="shared" si="2"/>
        <v>42507037杨玺</v>
      </c>
      <c r="P151" s="5" t="s">
        <v>17</v>
      </c>
      <c r="Q151" s="5" t="s">
        <v>53</v>
      </c>
      <c r="R151" s="5" t="s">
        <v>54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2502006</v>
      </c>
      <c r="E152" s="5" t="s">
        <v>148</v>
      </c>
      <c r="F152" s="5" t="s">
        <v>149</v>
      </c>
      <c r="G152" s="2">
        <v>9787010228273</v>
      </c>
      <c r="H152" s="5" t="s">
        <v>55</v>
      </c>
      <c r="I152" s="5" t="s">
        <v>56</v>
      </c>
      <c r="J152" s="5" t="s">
        <v>51</v>
      </c>
      <c r="K152" s="5" t="s">
        <v>33</v>
      </c>
      <c r="L152" s="3">
        <v>50</v>
      </c>
      <c r="M152" s="3">
        <v>38</v>
      </c>
      <c r="N152" t="s">
        <v>52</v>
      </c>
      <c r="O152" s="5" t="str">
        <f t="shared" si="2"/>
        <v>42507037杨玺</v>
      </c>
      <c r="P152" s="5" t="s">
        <v>17</v>
      </c>
      <c r="Q152" s="5" t="s">
        <v>53</v>
      </c>
      <c r="R152" s="5" t="s">
        <v>57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2502006</v>
      </c>
      <c r="E153" s="5" t="s">
        <v>148</v>
      </c>
      <c r="F153" s="5" t="s">
        <v>149</v>
      </c>
      <c r="G153" s="2">
        <v>9787040589818</v>
      </c>
      <c r="H153" s="6" t="s">
        <v>58</v>
      </c>
      <c r="I153" s="5" t="s">
        <v>59</v>
      </c>
      <c r="J153" s="5" t="s">
        <v>51</v>
      </c>
      <c r="K153" s="5" t="s">
        <v>60</v>
      </c>
      <c r="L153" s="3">
        <v>56.8</v>
      </c>
      <c r="M153" s="3">
        <v>43.17</v>
      </c>
      <c r="N153" t="s">
        <v>38</v>
      </c>
      <c r="O153" s="5" t="str">
        <f t="shared" si="2"/>
        <v>42507037杨玺</v>
      </c>
      <c r="P153" s="5" t="s">
        <v>61</v>
      </c>
      <c r="Q153" s="5" t="s">
        <v>28</v>
      </c>
      <c r="R153" s="5" t="s">
        <v>62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2502006</v>
      </c>
      <c r="E154" s="5" t="s">
        <v>150</v>
      </c>
      <c r="F154" s="5" t="s">
        <v>151</v>
      </c>
      <c r="G154" s="2">
        <v>9787544678759</v>
      </c>
      <c r="H154" t="s">
        <v>22</v>
      </c>
      <c r="I154" s="5" t="s">
        <v>23</v>
      </c>
      <c r="J154" s="5" t="s">
        <v>24</v>
      </c>
      <c r="K154" s="5" t="s">
        <v>25</v>
      </c>
      <c r="L154" s="3">
        <v>42</v>
      </c>
      <c r="M154" s="3">
        <v>32.76</v>
      </c>
      <c r="N154" t="s">
        <v>26</v>
      </c>
      <c r="O154" s="5" t="str">
        <f t="shared" si="2"/>
        <v>42507041崔雨彤</v>
      </c>
      <c r="P154" s="5" t="s">
        <v>27</v>
      </c>
      <c r="Q154" s="5" t="s">
        <v>28</v>
      </c>
      <c r="R154" s="5" t="s">
        <v>85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2502006</v>
      </c>
      <c r="E155" s="5" t="s">
        <v>150</v>
      </c>
      <c r="F155" s="5" t="s">
        <v>151</v>
      </c>
      <c r="G155" s="2">
        <v>9787521326741</v>
      </c>
      <c r="H155" s="5" t="s">
        <v>30</v>
      </c>
      <c r="I155" s="5" t="s">
        <v>31</v>
      </c>
      <c r="J155" s="5" t="s">
        <v>32</v>
      </c>
      <c r="K155" s="5" t="s">
        <v>33</v>
      </c>
      <c r="L155" s="3">
        <v>62.8</v>
      </c>
      <c r="M155" s="3">
        <v>48.98</v>
      </c>
      <c r="N155" t="s">
        <v>34</v>
      </c>
      <c r="O155" s="5" t="str">
        <f t="shared" si="2"/>
        <v>42507041崔雨彤</v>
      </c>
      <c r="P155" s="5" t="s">
        <v>27</v>
      </c>
      <c r="Q155" s="5" t="s">
        <v>28</v>
      </c>
      <c r="R155" s="5" t="s">
        <v>85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2502006</v>
      </c>
      <c r="E156" s="5" t="s">
        <v>150</v>
      </c>
      <c r="F156" s="5" t="s">
        <v>151</v>
      </c>
      <c r="G156" s="2">
        <v>9787550452527</v>
      </c>
      <c r="H156" s="5" t="s">
        <v>35</v>
      </c>
      <c r="I156" s="5" t="s">
        <v>36</v>
      </c>
      <c r="J156" s="5" t="s">
        <v>37</v>
      </c>
      <c r="K156" s="5" t="s">
        <v>33</v>
      </c>
      <c r="L156" s="3">
        <v>35</v>
      </c>
      <c r="M156" s="3">
        <v>26.6</v>
      </c>
      <c r="N156" t="s">
        <v>38</v>
      </c>
      <c r="O156" s="5" t="str">
        <f t="shared" si="2"/>
        <v>42507041崔雨彤</v>
      </c>
      <c r="P156" s="5" t="s">
        <v>39</v>
      </c>
      <c r="Q156" s="5" t="s">
        <v>28</v>
      </c>
      <c r="R156" s="5" t="s">
        <v>40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2502006</v>
      </c>
      <c r="E157" s="5" t="s">
        <v>150</v>
      </c>
      <c r="F157" s="5" t="s">
        <v>151</v>
      </c>
      <c r="G157" s="2">
        <v>9787040599022</v>
      </c>
      <c r="H157" s="5" t="s">
        <v>86</v>
      </c>
      <c r="I157" s="5" t="s">
        <v>87</v>
      </c>
      <c r="J157" s="5" t="s">
        <v>51</v>
      </c>
      <c r="K157" s="5" t="s">
        <v>44</v>
      </c>
      <c r="L157" s="3">
        <v>18</v>
      </c>
      <c r="M157" s="3">
        <v>18</v>
      </c>
      <c r="N157" t="s">
        <v>88</v>
      </c>
      <c r="O157" s="5" t="str">
        <f t="shared" si="2"/>
        <v>42507041崔雨彤</v>
      </c>
      <c r="P157" s="5" t="s">
        <v>46</v>
      </c>
      <c r="Q157" s="5" t="s">
        <v>47</v>
      </c>
      <c r="R157" s="5" t="s">
        <v>89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2502006</v>
      </c>
      <c r="E158" s="5" t="s">
        <v>150</v>
      </c>
      <c r="F158" s="5" t="s">
        <v>151</v>
      </c>
      <c r="G158" s="2">
        <v>9771674678253</v>
      </c>
      <c r="H158" s="5" t="s">
        <v>41</v>
      </c>
      <c r="I158" s="5" t="s">
        <v>42</v>
      </c>
      <c r="J158" s="5" t="s">
        <v>43</v>
      </c>
      <c r="K158" s="5" t="s">
        <v>44</v>
      </c>
      <c r="L158" s="3">
        <v>20</v>
      </c>
      <c r="M158" s="3">
        <v>20</v>
      </c>
      <c r="N158" t="s">
        <v>45</v>
      </c>
      <c r="O158" s="5" t="str">
        <f t="shared" si="2"/>
        <v>42507041崔雨彤</v>
      </c>
      <c r="P158" s="5" t="s">
        <v>46</v>
      </c>
      <c r="Q158" s="5" t="s">
        <v>47</v>
      </c>
      <c r="R158" s="5" t="s">
        <v>48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2502006</v>
      </c>
      <c r="E159" s="5" t="s">
        <v>150</v>
      </c>
      <c r="F159" s="5" t="s">
        <v>151</v>
      </c>
      <c r="G159" s="2">
        <v>9787040526219</v>
      </c>
      <c r="H159" s="5" t="s">
        <v>49</v>
      </c>
      <c r="I159" s="5" t="s">
        <v>50</v>
      </c>
      <c r="J159" s="5" t="s">
        <v>51</v>
      </c>
      <c r="K159" s="5" t="s">
        <v>33</v>
      </c>
      <c r="L159" s="3">
        <v>47.8</v>
      </c>
      <c r="M159" s="3">
        <v>36.33</v>
      </c>
      <c r="N159" t="s">
        <v>52</v>
      </c>
      <c r="O159" s="5" t="str">
        <f t="shared" si="2"/>
        <v>42507041崔雨彤</v>
      </c>
      <c r="P159" s="5" t="s">
        <v>17</v>
      </c>
      <c r="Q159" s="5" t="s">
        <v>53</v>
      </c>
      <c r="R159" s="5" t="s">
        <v>54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2502006</v>
      </c>
      <c r="E160" s="5" t="s">
        <v>150</v>
      </c>
      <c r="F160" s="5" t="s">
        <v>151</v>
      </c>
      <c r="G160" s="2">
        <v>9787010228273</v>
      </c>
      <c r="H160" s="5" t="s">
        <v>55</v>
      </c>
      <c r="I160" s="5" t="s">
        <v>56</v>
      </c>
      <c r="J160" s="5" t="s">
        <v>51</v>
      </c>
      <c r="K160" s="5" t="s">
        <v>33</v>
      </c>
      <c r="L160" s="3">
        <v>50</v>
      </c>
      <c r="M160" s="3">
        <v>38</v>
      </c>
      <c r="N160" t="s">
        <v>52</v>
      </c>
      <c r="O160" s="5" t="str">
        <f t="shared" si="2"/>
        <v>42507041崔雨彤</v>
      </c>
      <c r="P160" s="5" t="s">
        <v>17</v>
      </c>
      <c r="Q160" s="5" t="s">
        <v>53</v>
      </c>
      <c r="R160" s="5" t="s">
        <v>57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2502006</v>
      </c>
      <c r="E161" s="5" t="s">
        <v>150</v>
      </c>
      <c r="F161" s="5" t="s">
        <v>151</v>
      </c>
      <c r="G161" s="2">
        <v>9787040610529</v>
      </c>
      <c r="H161" s="5" t="s">
        <v>72</v>
      </c>
      <c r="I161" s="5" t="s">
        <v>73</v>
      </c>
      <c r="J161" s="5" t="s">
        <v>51</v>
      </c>
      <c r="K161" s="5" t="s">
        <v>33</v>
      </c>
      <c r="L161" s="3">
        <v>45</v>
      </c>
      <c r="M161" s="3">
        <v>34.200000000000003</v>
      </c>
      <c r="N161" t="s">
        <v>52</v>
      </c>
      <c r="O161" s="5" t="str">
        <f t="shared" si="2"/>
        <v>42507041崔雨彤</v>
      </c>
      <c r="P161" s="5" t="s">
        <v>17</v>
      </c>
      <c r="Q161" s="5" t="s">
        <v>53</v>
      </c>
      <c r="R161" s="5" t="s">
        <v>74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2502006</v>
      </c>
      <c r="E162" s="5" t="s">
        <v>150</v>
      </c>
      <c r="F162" s="5" t="s">
        <v>151</v>
      </c>
      <c r="G162" s="2">
        <v>9787040589818</v>
      </c>
      <c r="H162" s="6" t="s">
        <v>58</v>
      </c>
      <c r="I162" s="5" t="s">
        <v>59</v>
      </c>
      <c r="J162" s="5" t="s">
        <v>51</v>
      </c>
      <c r="K162" s="5" t="s">
        <v>60</v>
      </c>
      <c r="L162" s="3">
        <v>56.8</v>
      </c>
      <c r="M162" s="3">
        <v>43.17</v>
      </c>
      <c r="N162" t="s">
        <v>38</v>
      </c>
      <c r="O162" s="5" t="str">
        <f t="shared" si="2"/>
        <v>42507041崔雨彤</v>
      </c>
      <c r="P162" s="5" t="s">
        <v>61</v>
      </c>
      <c r="Q162" s="5" t="s">
        <v>28</v>
      </c>
      <c r="R162" s="5" t="s">
        <v>62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2502006</v>
      </c>
      <c r="E163" s="5" t="s">
        <v>150</v>
      </c>
      <c r="F163" s="5" t="s">
        <v>151</v>
      </c>
      <c r="G163" s="2">
        <v>9787550455160</v>
      </c>
      <c r="H163" s="5" t="s">
        <v>63</v>
      </c>
      <c r="I163" s="5" t="s">
        <v>64</v>
      </c>
      <c r="J163" s="5" t="s">
        <v>37</v>
      </c>
      <c r="K163" s="5" t="s">
        <v>65</v>
      </c>
      <c r="L163" s="3">
        <v>58.5</v>
      </c>
      <c r="M163" s="3">
        <v>44.46</v>
      </c>
      <c r="N163" t="s">
        <v>26</v>
      </c>
      <c r="O163" s="5" t="str">
        <f t="shared" si="2"/>
        <v>42507041崔雨彤</v>
      </c>
      <c r="P163" s="5" t="s">
        <v>66</v>
      </c>
      <c r="Q163" s="5" t="s">
        <v>67</v>
      </c>
      <c r="R163" s="5" t="s">
        <v>152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2502006</v>
      </c>
      <c r="E164" s="5" t="s">
        <v>153</v>
      </c>
      <c r="F164" s="5" t="s">
        <v>154</v>
      </c>
      <c r="G164" s="2">
        <v>9787301316863</v>
      </c>
      <c r="H164" s="5" t="s">
        <v>121</v>
      </c>
      <c r="I164" s="5" t="s">
        <v>122</v>
      </c>
      <c r="J164" s="5" t="s">
        <v>123</v>
      </c>
      <c r="K164" s="5" t="s">
        <v>44</v>
      </c>
      <c r="L164" s="3">
        <v>108</v>
      </c>
      <c r="M164" s="3">
        <v>82.08</v>
      </c>
      <c r="N164" t="s">
        <v>52</v>
      </c>
      <c r="O164" s="5" t="str">
        <f t="shared" si="2"/>
        <v>42507043王昱苏</v>
      </c>
      <c r="P164" s="5" t="s">
        <v>46</v>
      </c>
      <c r="Q164" s="5" t="s">
        <v>83</v>
      </c>
      <c r="R164" s="5" t="s">
        <v>124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2502006</v>
      </c>
      <c r="E165" s="5" t="s">
        <v>155</v>
      </c>
      <c r="F165" s="5" t="s">
        <v>156</v>
      </c>
      <c r="G165" s="2">
        <v>9787121501883</v>
      </c>
      <c r="H165" s="5" t="s">
        <v>78</v>
      </c>
      <c r="I165" s="5" t="s">
        <v>79</v>
      </c>
      <c r="J165" s="5" t="s">
        <v>80</v>
      </c>
      <c r="K165" s="5" t="s">
        <v>44</v>
      </c>
      <c r="L165" s="3">
        <v>69</v>
      </c>
      <c r="M165" s="3">
        <v>52.44</v>
      </c>
      <c r="N165" t="s">
        <v>81</v>
      </c>
      <c r="O165" s="5" t="str">
        <f t="shared" si="2"/>
        <v>42507044杨子欣</v>
      </c>
      <c r="P165" s="5" t="s">
        <v>82</v>
      </c>
      <c r="Q165" s="5" t="s">
        <v>83</v>
      </c>
      <c r="R165" s="5" t="s">
        <v>113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2502006</v>
      </c>
      <c r="E166" s="5" t="s">
        <v>155</v>
      </c>
      <c r="F166" s="5" t="s">
        <v>156</v>
      </c>
      <c r="G166" s="2">
        <v>9787544678759</v>
      </c>
      <c r="H166" t="s">
        <v>22</v>
      </c>
      <c r="I166" s="5" t="s">
        <v>23</v>
      </c>
      <c r="J166" s="5" t="s">
        <v>24</v>
      </c>
      <c r="K166" s="5" t="s">
        <v>25</v>
      </c>
      <c r="L166" s="3">
        <v>42</v>
      </c>
      <c r="M166" s="3">
        <v>32.76</v>
      </c>
      <c r="N166" t="s">
        <v>26</v>
      </c>
      <c r="O166" s="5" t="str">
        <f t="shared" si="2"/>
        <v>42507044杨子欣</v>
      </c>
      <c r="P166" s="5" t="s">
        <v>27</v>
      </c>
      <c r="Q166" s="5" t="s">
        <v>28</v>
      </c>
      <c r="R166" s="5" t="s">
        <v>157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2502006</v>
      </c>
      <c r="E167" s="5" t="s">
        <v>155</v>
      </c>
      <c r="F167" s="5" t="s">
        <v>156</v>
      </c>
      <c r="G167" s="2">
        <v>9787521326741</v>
      </c>
      <c r="H167" s="5" t="s">
        <v>30</v>
      </c>
      <c r="I167" s="5" t="s">
        <v>31</v>
      </c>
      <c r="J167" s="5" t="s">
        <v>32</v>
      </c>
      <c r="K167" s="5" t="s">
        <v>33</v>
      </c>
      <c r="L167" s="3">
        <v>62.8</v>
      </c>
      <c r="M167" s="3">
        <v>48.98</v>
      </c>
      <c r="N167" t="s">
        <v>34</v>
      </c>
      <c r="O167" s="5" t="str">
        <f t="shared" si="2"/>
        <v>42507044杨子欣</v>
      </c>
      <c r="P167" s="5" t="s">
        <v>27</v>
      </c>
      <c r="Q167" s="5" t="s">
        <v>28</v>
      </c>
      <c r="R167" s="5" t="s">
        <v>157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2502006</v>
      </c>
      <c r="E168" s="5" t="s">
        <v>155</v>
      </c>
      <c r="F168" s="5" t="s">
        <v>156</v>
      </c>
      <c r="G168" s="2">
        <v>9787550452527</v>
      </c>
      <c r="H168" s="5" t="s">
        <v>35</v>
      </c>
      <c r="I168" s="5" t="s">
        <v>36</v>
      </c>
      <c r="J168" s="5" t="s">
        <v>37</v>
      </c>
      <c r="K168" s="5" t="s">
        <v>33</v>
      </c>
      <c r="L168" s="3">
        <v>35</v>
      </c>
      <c r="M168" s="3">
        <v>26.6</v>
      </c>
      <c r="N168" t="s">
        <v>38</v>
      </c>
      <c r="O168" s="5" t="str">
        <f t="shared" si="2"/>
        <v>42507044杨子欣</v>
      </c>
      <c r="P168" s="5" t="s">
        <v>39</v>
      </c>
      <c r="Q168" s="5" t="s">
        <v>28</v>
      </c>
      <c r="R168" s="5" t="s">
        <v>40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2502006</v>
      </c>
      <c r="E169" s="5" t="s">
        <v>155</v>
      </c>
      <c r="F169" s="5" t="s">
        <v>156</v>
      </c>
      <c r="G169" s="2">
        <v>9787040599022</v>
      </c>
      <c r="H169" s="5" t="s">
        <v>86</v>
      </c>
      <c r="I169" s="5" t="s">
        <v>87</v>
      </c>
      <c r="J169" s="5" t="s">
        <v>51</v>
      </c>
      <c r="K169" s="5" t="s">
        <v>44</v>
      </c>
      <c r="L169" s="3">
        <v>18</v>
      </c>
      <c r="M169" s="3">
        <v>18</v>
      </c>
      <c r="N169" t="s">
        <v>88</v>
      </c>
      <c r="O169" s="5" t="str">
        <f t="shared" si="2"/>
        <v>42507044杨子欣</v>
      </c>
      <c r="P169" s="5" t="s">
        <v>46</v>
      </c>
      <c r="Q169" s="5" t="s">
        <v>47</v>
      </c>
      <c r="R169" s="5" t="s">
        <v>89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2502006</v>
      </c>
      <c r="E170" s="5" t="s">
        <v>155</v>
      </c>
      <c r="F170" s="5" t="s">
        <v>156</v>
      </c>
      <c r="G170" s="2">
        <v>9771674678253</v>
      </c>
      <c r="H170" s="5" t="s">
        <v>41</v>
      </c>
      <c r="I170" s="5" t="s">
        <v>42</v>
      </c>
      <c r="J170" s="5" t="s">
        <v>43</v>
      </c>
      <c r="K170" s="5" t="s">
        <v>44</v>
      </c>
      <c r="L170" s="3">
        <v>20</v>
      </c>
      <c r="M170" s="3">
        <v>20</v>
      </c>
      <c r="N170" t="s">
        <v>45</v>
      </c>
      <c r="O170" s="5" t="str">
        <f t="shared" si="2"/>
        <v>42507044杨子欣</v>
      </c>
      <c r="P170" s="5" t="s">
        <v>46</v>
      </c>
      <c r="Q170" s="5" t="s">
        <v>47</v>
      </c>
      <c r="R170" s="5" t="s">
        <v>48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2502006</v>
      </c>
      <c r="E171" s="5" t="s">
        <v>155</v>
      </c>
      <c r="F171" s="5" t="s">
        <v>156</v>
      </c>
      <c r="G171" s="2">
        <v>9787040526219</v>
      </c>
      <c r="H171" s="5" t="s">
        <v>49</v>
      </c>
      <c r="I171" s="5" t="s">
        <v>50</v>
      </c>
      <c r="J171" s="5" t="s">
        <v>51</v>
      </c>
      <c r="K171" s="5" t="s">
        <v>33</v>
      </c>
      <c r="L171" s="3">
        <v>47.8</v>
      </c>
      <c r="M171" s="3">
        <v>36.33</v>
      </c>
      <c r="N171" t="s">
        <v>52</v>
      </c>
      <c r="O171" s="5" t="str">
        <f t="shared" si="2"/>
        <v>42507044杨子欣</v>
      </c>
      <c r="P171" s="5" t="s">
        <v>17</v>
      </c>
      <c r="Q171" s="5" t="s">
        <v>53</v>
      </c>
      <c r="R171" s="5" t="s">
        <v>54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2502006</v>
      </c>
      <c r="E172" s="5" t="s">
        <v>155</v>
      </c>
      <c r="F172" s="5" t="s">
        <v>156</v>
      </c>
      <c r="G172" s="2">
        <v>9787010228273</v>
      </c>
      <c r="H172" s="5" t="s">
        <v>55</v>
      </c>
      <c r="I172" s="5" t="s">
        <v>56</v>
      </c>
      <c r="J172" s="5" t="s">
        <v>51</v>
      </c>
      <c r="K172" s="5" t="s">
        <v>33</v>
      </c>
      <c r="L172" s="3">
        <v>50</v>
      </c>
      <c r="M172" s="3">
        <v>38</v>
      </c>
      <c r="N172" t="s">
        <v>52</v>
      </c>
      <c r="O172" s="5" t="str">
        <f t="shared" si="2"/>
        <v>42507044杨子欣</v>
      </c>
      <c r="P172" s="5" t="s">
        <v>17</v>
      </c>
      <c r="Q172" s="5" t="s">
        <v>53</v>
      </c>
      <c r="R172" s="5" t="s">
        <v>57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2502006</v>
      </c>
      <c r="E173" s="5" t="s">
        <v>155</v>
      </c>
      <c r="F173" s="5" t="s">
        <v>156</v>
      </c>
      <c r="G173" s="2">
        <v>9787040610529</v>
      </c>
      <c r="H173" s="5" t="s">
        <v>72</v>
      </c>
      <c r="I173" s="5" t="s">
        <v>73</v>
      </c>
      <c r="J173" s="5" t="s">
        <v>51</v>
      </c>
      <c r="K173" s="5" t="s">
        <v>33</v>
      </c>
      <c r="L173" s="3">
        <v>45</v>
      </c>
      <c r="M173" s="3">
        <v>34.200000000000003</v>
      </c>
      <c r="N173" t="s">
        <v>52</v>
      </c>
      <c r="O173" s="5" t="str">
        <f t="shared" si="2"/>
        <v>42507044杨子欣</v>
      </c>
      <c r="P173" s="5" t="s">
        <v>17</v>
      </c>
      <c r="Q173" s="5" t="s">
        <v>53</v>
      </c>
      <c r="R173" s="5" t="s">
        <v>74</v>
      </c>
    </row>
    <row r="174" spans="1:18" x14ac:dyDescent="0.25">
      <c r="A174" s="5" t="s">
        <v>17</v>
      </c>
      <c r="B174" s="5" t="s">
        <v>18</v>
      </c>
      <c r="C174" s="5" t="s">
        <v>19</v>
      </c>
      <c r="D174" s="2">
        <v>2502006</v>
      </c>
      <c r="E174" s="5" t="s">
        <v>155</v>
      </c>
      <c r="F174" s="5" t="s">
        <v>156</v>
      </c>
      <c r="G174" s="2">
        <v>9787040589818</v>
      </c>
      <c r="H174" s="6" t="s">
        <v>58</v>
      </c>
      <c r="I174" s="5" t="s">
        <v>59</v>
      </c>
      <c r="J174" s="5" t="s">
        <v>51</v>
      </c>
      <c r="K174" s="5" t="s">
        <v>60</v>
      </c>
      <c r="L174" s="3">
        <v>56.8</v>
      </c>
      <c r="M174" s="3">
        <v>43.17</v>
      </c>
      <c r="N174" t="s">
        <v>38</v>
      </c>
      <c r="O174" s="5" t="str">
        <f t="shared" si="2"/>
        <v>42507044杨子欣</v>
      </c>
      <c r="P174" s="5" t="s">
        <v>61</v>
      </c>
      <c r="Q174" s="5" t="s">
        <v>28</v>
      </c>
      <c r="R174" s="5" t="s">
        <v>62</v>
      </c>
    </row>
    <row r="175" spans="1:18" x14ac:dyDescent="0.25">
      <c r="A175" s="5" t="s">
        <v>17</v>
      </c>
      <c r="B175" s="5" t="s">
        <v>18</v>
      </c>
      <c r="C175" s="5" t="s">
        <v>19</v>
      </c>
      <c r="D175" s="2">
        <v>2502006</v>
      </c>
      <c r="E175" s="5" t="s">
        <v>155</v>
      </c>
      <c r="F175" s="5" t="s">
        <v>156</v>
      </c>
      <c r="G175" s="2">
        <v>9787550455160</v>
      </c>
      <c r="H175" s="5" t="s">
        <v>63</v>
      </c>
      <c r="I175" s="5" t="s">
        <v>64</v>
      </c>
      <c r="J175" s="5" t="s">
        <v>37</v>
      </c>
      <c r="K175" s="5" t="s">
        <v>65</v>
      </c>
      <c r="L175" s="3">
        <v>58.5</v>
      </c>
      <c r="M175" s="3">
        <v>44.46</v>
      </c>
      <c r="N175" t="s">
        <v>26</v>
      </c>
      <c r="O175" s="5" t="str">
        <f t="shared" si="2"/>
        <v>42507044杨子欣</v>
      </c>
      <c r="P175" s="5" t="s">
        <v>66</v>
      </c>
      <c r="Q175" s="5" t="s">
        <v>67</v>
      </c>
      <c r="R175" s="5" t="s">
        <v>158</v>
      </c>
    </row>
    <row r="176" spans="1:18" x14ac:dyDescent="0.25">
      <c r="A176" s="5" t="s">
        <v>17</v>
      </c>
      <c r="B176" s="5" t="s">
        <v>18</v>
      </c>
      <c r="C176" s="5" t="s">
        <v>19</v>
      </c>
      <c r="D176" s="2">
        <v>2502006</v>
      </c>
      <c r="E176" s="5" t="s">
        <v>159</v>
      </c>
      <c r="F176" s="5" t="s">
        <v>160</v>
      </c>
      <c r="G176" s="2">
        <v>9787544678759</v>
      </c>
      <c r="H176" t="s">
        <v>22</v>
      </c>
      <c r="I176" s="5" t="s">
        <v>23</v>
      </c>
      <c r="J176" s="5" t="s">
        <v>24</v>
      </c>
      <c r="K176" s="5" t="s">
        <v>25</v>
      </c>
      <c r="L176" s="3">
        <v>42</v>
      </c>
      <c r="M176" s="3">
        <v>32.76</v>
      </c>
      <c r="N176" t="s">
        <v>26</v>
      </c>
      <c r="O176" s="5" t="str">
        <f t="shared" si="2"/>
        <v>42507045殷莘雅</v>
      </c>
      <c r="P176" s="5" t="s">
        <v>27</v>
      </c>
      <c r="Q176" s="5" t="s">
        <v>28</v>
      </c>
      <c r="R176" s="5" t="s">
        <v>157</v>
      </c>
    </row>
    <row r="177" spans="1:18" x14ac:dyDescent="0.25">
      <c r="A177" s="5" t="s">
        <v>17</v>
      </c>
      <c r="B177" s="5" t="s">
        <v>18</v>
      </c>
      <c r="C177" s="5" t="s">
        <v>19</v>
      </c>
      <c r="D177" s="2">
        <v>2502006</v>
      </c>
      <c r="E177" s="5" t="s">
        <v>159</v>
      </c>
      <c r="F177" s="5" t="s">
        <v>160</v>
      </c>
      <c r="G177" s="2">
        <v>9787521326741</v>
      </c>
      <c r="H177" s="5" t="s">
        <v>30</v>
      </c>
      <c r="I177" s="5" t="s">
        <v>31</v>
      </c>
      <c r="J177" s="5" t="s">
        <v>32</v>
      </c>
      <c r="K177" s="5" t="s">
        <v>33</v>
      </c>
      <c r="L177" s="3">
        <v>62.8</v>
      </c>
      <c r="M177" s="3">
        <v>48.98</v>
      </c>
      <c r="N177" t="s">
        <v>34</v>
      </c>
      <c r="O177" s="5" t="str">
        <f t="shared" si="2"/>
        <v>42507045殷莘雅</v>
      </c>
      <c r="P177" s="5" t="s">
        <v>27</v>
      </c>
      <c r="Q177" s="5" t="s">
        <v>28</v>
      </c>
      <c r="R177" s="5" t="s">
        <v>157</v>
      </c>
    </row>
    <row r="178" spans="1:18" x14ac:dyDescent="0.25">
      <c r="A178" s="5" t="s">
        <v>17</v>
      </c>
      <c r="B178" s="5" t="s">
        <v>18</v>
      </c>
      <c r="C178" s="5" t="s">
        <v>19</v>
      </c>
      <c r="D178" s="2">
        <v>2502006</v>
      </c>
      <c r="E178" s="5" t="s">
        <v>159</v>
      </c>
      <c r="F178" s="5" t="s">
        <v>160</v>
      </c>
      <c r="G178" s="2">
        <v>9787550452527</v>
      </c>
      <c r="H178" s="5" t="s">
        <v>35</v>
      </c>
      <c r="I178" s="5" t="s">
        <v>36</v>
      </c>
      <c r="J178" s="5" t="s">
        <v>37</v>
      </c>
      <c r="K178" s="5" t="s">
        <v>33</v>
      </c>
      <c r="L178" s="3">
        <v>35</v>
      </c>
      <c r="M178" s="3">
        <v>26.6</v>
      </c>
      <c r="N178" t="s">
        <v>38</v>
      </c>
      <c r="O178" s="5" t="str">
        <f t="shared" si="2"/>
        <v>42507045殷莘雅</v>
      </c>
      <c r="P178" s="5" t="s">
        <v>39</v>
      </c>
      <c r="Q178" s="5" t="s">
        <v>28</v>
      </c>
      <c r="R178" s="5" t="s">
        <v>40</v>
      </c>
    </row>
    <row r="179" spans="1:18" x14ac:dyDescent="0.25">
      <c r="A179" s="5" t="s">
        <v>17</v>
      </c>
      <c r="B179" s="5" t="s">
        <v>18</v>
      </c>
      <c r="C179" s="5" t="s">
        <v>19</v>
      </c>
      <c r="D179" s="2">
        <v>2502006</v>
      </c>
      <c r="E179" s="5" t="s">
        <v>159</v>
      </c>
      <c r="F179" s="5" t="s">
        <v>160</v>
      </c>
      <c r="G179" s="2">
        <v>9787040599022</v>
      </c>
      <c r="H179" s="5" t="s">
        <v>86</v>
      </c>
      <c r="I179" s="5" t="s">
        <v>87</v>
      </c>
      <c r="J179" s="5" t="s">
        <v>51</v>
      </c>
      <c r="K179" s="5" t="s">
        <v>44</v>
      </c>
      <c r="L179" s="3">
        <v>18</v>
      </c>
      <c r="M179" s="3">
        <v>18</v>
      </c>
      <c r="N179" t="s">
        <v>88</v>
      </c>
      <c r="O179" s="5" t="str">
        <f t="shared" si="2"/>
        <v>42507045殷莘雅</v>
      </c>
      <c r="P179" s="5" t="s">
        <v>46</v>
      </c>
      <c r="Q179" s="5" t="s">
        <v>47</v>
      </c>
      <c r="R179" s="5" t="s">
        <v>89</v>
      </c>
    </row>
    <row r="180" spans="1:18" x14ac:dyDescent="0.25">
      <c r="A180" s="5" t="s">
        <v>17</v>
      </c>
      <c r="B180" s="5" t="s">
        <v>18</v>
      </c>
      <c r="C180" s="5" t="s">
        <v>19</v>
      </c>
      <c r="D180" s="2">
        <v>2502006</v>
      </c>
      <c r="E180" s="5" t="s">
        <v>159</v>
      </c>
      <c r="F180" s="5" t="s">
        <v>160</v>
      </c>
      <c r="G180" s="2">
        <v>9771674678253</v>
      </c>
      <c r="H180" s="5" t="s">
        <v>41</v>
      </c>
      <c r="I180" s="5" t="s">
        <v>42</v>
      </c>
      <c r="J180" s="5" t="s">
        <v>43</v>
      </c>
      <c r="K180" s="5" t="s">
        <v>44</v>
      </c>
      <c r="L180" s="3">
        <v>20</v>
      </c>
      <c r="M180" s="3">
        <v>20</v>
      </c>
      <c r="N180" t="s">
        <v>45</v>
      </c>
      <c r="O180" s="5" t="str">
        <f t="shared" si="2"/>
        <v>42507045殷莘雅</v>
      </c>
      <c r="P180" s="5" t="s">
        <v>46</v>
      </c>
      <c r="Q180" s="5" t="s">
        <v>47</v>
      </c>
      <c r="R180" s="5" t="s">
        <v>48</v>
      </c>
    </row>
    <row r="181" spans="1:18" x14ac:dyDescent="0.25">
      <c r="A181" s="5" t="s">
        <v>17</v>
      </c>
      <c r="B181" s="5" t="s">
        <v>18</v>
      </c>
      <c r="C181" s="5" t="s">
        <v>19</v>
      </c>
      <c r="D181" s="2">
        <v>2502006</v>
      </c>
      <c r="E181" s="5" t="s">
        <v>159</v>
      </c>
      <c r="F181" s="5" t="s">
        <v>160</v>
      </c>
      <c r="G181" s="2">
        <v>9787040526219</v>
      </c>
      <c r="H181" s="5" t="s">
        <v>49</v>
      </c>
      <c r="I181" s="5" t="s">
        <v>50</v>
      </c>
      <c r="J181" s="5" t="s">
        <v>51</v>
      </c>
      <c r="K181" s="5" t="s">
        <v>33</v>
      </c>
      <c r="L181" s="3">
        <v>47.8</v>
      </c>
      <c r="M181" s="3">
        <v>36.33</v>
      </c>
      <c r="N181" t="s">
        <v>52</v>
      </c>
      <c r="O181" s="5" t="str">
        <f t="shared" si="2"/>
        <v>42507045殷莘雅</v>
      </c>
      <c r="P181" s="5" t="s">
        <v>17</v>
      </c>
      <c r="Q181" s="5" t="s">
        <v>53</v>
      </c>
      <c r="R181" s="5" t="s">
        <v>54</v>
      </c>
    </row>
    <row r="182" spans="1:18" x14ac:dyDescent="0.25">
      <c r="A182" s="5" t="s">
        <v>17</v>
      </c>
      <c r="B182" s="5" t="s">
        <v>18</v>
      </c>
      <c r="C182" s="5" t="s">
        <v>19</v>
      </c>
      <c r="D182" s="2">
        <v>2502006</v>
      </c>
      <c r="E182" s="5" t="s">
        <v>159</v>
      </c>
      <c r="F182" s="5" t="s">
        <v>160</v>
      </c>
      <c r="G182" s="2">
        <v>9787010228273</v>
      </c>
      <c r="H182" s="5" t="s">
        <v>55</v>
      </c>
      <c r="I182" s="5" t="s">
        <v>56</v>
      </c>
      <c r="J182" s="5" t="s">
        <v>51</v>
      </c>
      <c r="K182" s="5" t="s">
        <v>33</v>
      </c>
      <c r="L182" s="3">
        <v>50</v>
      </c>
      <c r="M182" s="3">
        <v>38</v>
      </c>
      <c r="N182" t="s">
        <v>52</v>
      </c>
      <c r="O182" s="5" t="str">
        <f t="shared" si="2"/>
        <v>42507045殷莘雅</v>
      </c>
      <c r="P182" s="5" t="s">
        <v>17</v>
      </c>
      <c r="Q182" s="5" t="s">
        <v>53</v>
      </c>
      <c r="R182" s="5" t="s">
        <v>57</v>
      </c>
    </row>
    <row r="183" spans="1:18" x14ac:dyDescent="0.25">
      <c r="A183" s="5" t="s">
        <v>17</v>
      </c>
      <c r="B183" s="5" t="s">
        <v>18</v>
      </c>
      <c r="C183" s="5" t="s">
        <v>19</v>
      </c>
      <c r="D183" s="2">
        <v>2502006</v>
      </c>
      <c r="E183" s="5" t="s">
        <v>159</v>
      </c>
      <c r="F183" s="5" t="s">
        <v>160</v>
      </c>
      <c r="G183" s="2">
        <v>9787040610529</v>
      </c>
      <c r="H183" s="5" t="s">
        <v>72</v>
      </c>
      <c r="I183" s="5" t="s">
        <v>73</v>
      </c>
      <c r="J183" s="5" t="s">
        <v>51</v>
      </c>
      <c r="K183" s="5" t="s">
        <v>33</v>
      </c>
      <c r="L183" s="3">
        <v>45</v>
      </c>
      <c r="M183" s="3">
        <v>34.200000000000003</v>
      </c>
      <c r="N183" t="s">
        <v>52</v>
      </c>
      <c r="O183" s="5" t="str">
        <f t="shared" si="2"/>
        <v>42507045殷莘雅</v>
      </c>
      <c r="P183" s="5" t="s">
        <v>17</v>
      </c>
      <c r="Q183" s="5" t="s">
        <v>53</v>
      </c>
      <c r="R183" s="5" t="s">
        <v>74</v>
      </c>
    </row>
    <row r="184" spans="1:18" x14ac:dyDescent="0.25">
      <c r="A184" s="5" t="s">
        <v>17</v>
      </c>
      <c r="B184" s="5" t="s">
        <v>18</v>
      </c>
      <c r="C184" s="5" t="s">
        <v>19</v>
      </c>
      <c r="D184" s="2">
        <v>2502006</v>
      </c>
      <c r="E184" s="5" t="s">
        <v>159</v>
      </c>
      <c r="F184" s="5" t="s">
        <v>160</v>
      </c>
      <c r="G184" s="2">
        <v>9787040589818</v>
      </c>
      <c r="H184" s="6" t="s">
        <v>58</v>
      </c>
      <c r="I184" s="5" t="s">
        <v>59</v>
      </c>
      <c r="J184" s="5" t="s">
        <v>51</v>
      </c>
      <c r="K184" s="5" t="s">
        <v>60</v>
      </c>
      <c r="L184" s="3">
        <v>56.8</v>
      </c>
      <c r="M184" s="3">
        <v>43.17</v>
      </c>
      <c r="N184" t="s">
        <v>38</v>
      </c>
      <c r="O184" s="5" t="str">
        <f t="shared" si="2"/>
        <v>42507045殷莘雅</v>
      </c>
      <c r="P184" s="5" t="s">
        <v>61</v>
      </c>
      <c r="Q184" s="5" t="s">
        <v>28</v>
      </c>
      <c r="R184" s="5" t="s">
        <v>62</v>
      </c>
    </row>
    <row r="185" spans="1:18" x14ac:dyDescent="0.25">
      <c r="A185" s="5" t="s">
        <v>17</v>
      </c>
      <c r="B185" s="5" t="s">
        <v>18</v>
      </c>
      <c r="C185" s="5" t="s">
        <v>19</v>
      </c>
      <c r="D185" s="2">
        <v>2502006</v>
      </c>
      <c r="E185" s="5" t="s">
        <v>159</v>
      </c>
      <c r="F185" s="5" t="s">
        <v>160</v>
      </c>
      <c r="G185" s="2">
        <v>9787550455160</v>
      </c>
      <c r="H185" s="5" t="s">
        <v>63</v>
      </c>
      <c r="I185" s="5" t="s">
        <v>64</v>
      </c>
      <c r="J185" s="5" t="s">
        <v>37</v>
      </c>
      <c r="K185" s="5" t="s">
        <v>65</v>
      </c>
      <c r="L185" s="3">
        <v>58.5</v>
      </c>
      <c r="M185" s="3">
        <v>44.46</v>
      </c>
      <c r="N185" t="s">
        <v>26</v>
      </c>
      <c r="O185" s="5" t="str">
        <f t="shared" si="2"/>
        <v>42507045殷莘雅</v>
      </c>
      <c r="P185" s="5" t="s">
        <v>66</v>
      </c>
      <c r="Q185" s="5" t="s">
        <v>67</v>
      </c>
      <c r="R185" s="5" t="s">
        <v>115</v>
      </c>
    </row>
    <row r="186" spans="1:18" x14ac:dyDescent="0.25">
      <c r="A186" s="5" t="s">
        <v>17</v>
      </c>
      <c r="B186" s="5" t="s">
        <v>18</v>
      </c>
      <c r="C186" s="5" t="s">
        <v>19</v>
      </c>
      <c r="D186" s="2">
        <v>2502006</v>
      </c>
      <c r="E186" s="5" t="s">
        <v>161</v>
      </c>
      <c r="F186" s="5" t="s">
        <v>162</v>
      </c>
      <c r="G186" s="2">
        <v>9787544678759</v>
      </c>
      <c r="H186" t="s">
        <v>22</v>
      </c>
      <c r="I186" s="5" t="s">
        <v>23</v>
      </c>
      <c r="J186" s="5" t="s">
        <v>24</v>
      </c>
      <c r="K186" s="5" t="s">
        <v>25</v>
      </c>
      <c r="L186" s="3">
        <v>42</v>
      </c>
      <c r="M186" s="3">
        <v>32.76</v>
      </c>
      <c r="N186" t="s">
        <v>26</v>
      </c>
      <c r="O186" s="5" t="str">
        <f t="shared" si="2"/>
        <v>42507046钟佳妮</v>
      </c>
      <c r="P186" s="5" t="s">
        <v>27</v>
      </c>
      <c r="Q186" s="5" t="s">
        <v>28</v>
      </c>
      <c r="R186" s="5" t="s">
        <v>85</v>
      </c>
    </row>
    <row r="187" spans="1:18" x14ac:dyDescent="0.25">
      <c r="A187" s="5" t="s">
        <v>17</v>
      </c>
      <c r="B187" s="5" t="s">
        <v>18</v>
      </c>
      <c r="C187" s="5" t="s">
        <v>19</v>
      </c>
      <c r="D187" s="2">
        <v>2502006</v>
      </c>
      <c r="E187" s="5" t="s">
        <v>161</v>
      </c>
      <c r="F187" s="5" t="s">
        <v>162</v>
      </c>
      <c r="G187" s="2">
        <v>9787521326741</v>
      </c>
      <c r="H187" s="5" t="s">
        <v>30</v>
      </c>
      <c r="I187" s="5" t="s">
        <v>31</v>
      </c>
      <c r="J187" s="5" t="s">
        <v>32</v>
      </c>
      <c r="K187" s="5" t="s">
        <v>33</v>
      </c>
      <c r="L187" s="3">
        <v>62.8</v>
      </c>
      <c r="M187" s="3">
        <v>48.98</v>
      </c>
      <c r="N187" t="s">
        <v>34</v>
      </c>
      <c r="O187" s="5" t="str">
        <f t="shared" si="2"/>
        <v>42507046钟佳妮</v>
      </c>
      <c r="P187" s="5" t="s">
        <v>27</v>
      </c>
      <c r="Q187" s="5" t="s">
        <v>28</v>
      </c>
      <c r="R187" s="5" t="s">
        <v>85</v>
      </c>
    </row>
    <row r="188" spans="1:18" x14ac:dyDescent="0.25">
      <c r="A188" s="5" t="s">
        <v>17</v>
      </c>
      <c r="B188" s="5" t="s">
        <v>18</v>
      </c>
      <c r="C188" s="5" t="s">
        <v>19</v>
      </c>
      <c r="D188" s="2">
        <v>2502006</v>
      </c>
      <c r="E188" s="5" t="s">
        <v>161</v>
      </c>
      <c r="F188" s="5" t="s">
        <v>162</v>
      </c>
      <c r="G188" s="2">
        <v>9787550452527</v>
      </c>
      <c r="H188" s="5" t="s">
        <v>35</v>
      </c>
      <c r="I188" s="5" t="s">
        <v>36</v>
      </c>
      <c r="J188" s="5" t="s">
        <v>37</v>
      </c>
      <c r="K188" s="5" t="s">
        <v>33</v>
      </c>
      <c r="L188" s="3">
        <v>35</v>
      </c>
      <c r="M188" s="3">
        <v>26.6</v>
      </c>
      <c r="N188" t="s">
        <v>38</v>
      </c>
      <c r="O188" s="5" t="str">
        <f t="shared" si="2"/>
        <v>42507046钟佳妮</v>
      </c>
      <c r="P188" s="5" t="s">
        <v>39</v>
      </c>
      <c r="Q188" s="5" t="s">
        <v>28</v>
      </c>
      <c r="R188" s="5" t="s">
        <v>40</v>
      </c>
    </row>
    <row r="189" spans="1:18" x14ac:dyDescent="0.25">
      <c r="A189" s="5" t="s">
        <v>17</v>
      </c>
      <c r="B189" s="5" t="s">
        <v>18</v>
      </c>
      <c r="C189" s="5" t="s">
        <v>19</v>
      </c>
      <c r="D189" s="2">
        <v>2502006</v>
      </c>
      <c r="E189" s="5" t="s">
        <v>161</v>
      </c>
      <c r="F189" s="5" t="s">
        <v>162</v>
      </c>
      <c r="G189" s="2">
        <v>9787040599022</v>
      </c>
      <c r="H189" s="5" t="s">
        <v>86</v>
      </c>
      <c r="I189" s="5" t="s">
        <v>87</v>
      </c>
      <c r="J189" s="5" t="s">
        <v>51</v>
      </c>
      <c r="K189" s="5" t="s">
        <v>44</v>
      </c>
      <c r="L189" s="3">
        <v>18</v>
      </c>
      <c r="M189" s="3">
        <v>18</v>
      </c>
      <c r="N189" t="s">
        <v>88</v>
      </c>
      <c r="O189" s="5" t="str">
        <f t="shared" si="2"/>
        <v>42507046钟佳妮</v>
      </c>
      <c r="P189" s="5" t="s">
        <v>46</v>
      </c>
      <c r="Q189" s="5" t="s">
        <v>47</v>
      </c>
      <c r="R189" s="5" t="s">
        <v>89</v>
      </c>
    </row>
    <row r="190" spans="1:18" x14ac:dyDescent="0.25">
      <c r="A190" s="5" t="s">
        <v>17</v>
      </c>
      <c r="B190" s="5" t="s">
        <v>18</v>
      </c>
      <c r="C190" s="5" t="s">
        <v>19</v>
      </c>
      <c r="D190" s="2">
        <v>2502006</v>
      </c>
      <c r="E190" s="5" t="s">
        <v>161</v>
      </c>
      <c r="F190" s="5" t="s">
        <v>162</v>
      </c>
      <c r="G190" s="2">
        <v>9771674678253</v>
      </c>
      <c r="H190" s="5" t="s">
        <v>41</v>
      </c>
      <c r="I190" s="5" t="s">
        <v>42</v>
      </c>
      <c r="J190" s="5" t="s">
        <v>43</v>
      </c>
      <c r="K190" s="5" t="s">
        <v>44</v>
      </c>
      <c r="L190" s="3">
        <v>20</v>
      </c>
      <c r="M190" s="3">
        <v>20</v>
      </c>
      <c r="N190" t="s">
        <v>45</v>
      </c>
      <c r="O190" s="5" t="str">
        <f t="shared" si="2"/>
        <v>42507046钟佳妮</v>
      </c>
      <c r="P190" s="5" t="s">
        <v>46</v>
      </c>
      <c r="Q190" s="5" t="s">
        <v>47</v>
      </c>
      <c r="R190" s="5" t="s">
        <v>48</v>
      </c>
    </row>
    <row r="191" spans="1:18" x14ac:dyDescent="0.25">
      <c r="A191" s="5" t="s">
        <v>17</v>
      </c>
      <c r="B191" s="5" t="s">
        <v>18</v>
      </c>
      <c r="C191" s="5" t="s">
        <v>19</v>
      </c>
      <c r="D191" s="2">
        <v>2502006</v>
      </c>
      <c r="E191" s="5" t="s">
        <v>161</v>
      </c>
      <c r="F191" s="5" t="s">
        <v>162</v>
      </c>
      <c r="G191" s="2">
        <v>9787040526219</v>
      </c>
      <c r="H191" s="5" t="s">
        <v>49</v>
      </c>
      <c r="I191" s="5" t="s">
        <v>50</v>
      </c>
      <c r="J191" s="5" t="s">
        <v>51</v>
      </c>
      <c r="K191" s="5" t="s">
        <v>33</v>
      </c>
      <c r="L191" s="3">
        <v>47.8</v>
      </c>
      <c r="M191" s="3">
        <v>36.33</v>
      </c>
      <c r="N191" t="s">
        <v>52</v>
      </c>
      <c r="O191" s="5" t="str">
        <f t="shared" si="2"/>
        <v>42507046钟佳妮</v>
      </c>
      <c r="P191" s="5" t="s">
        <v>17</v>
      </c>
      <c r="Q191" s="5" t="s">
        <v>53</v>
      </c>
      <c r="R191" s="5" t="s">
        <v>54</v>
      </c>
    </row>
    <row r="192" spans="1:18" x14ac:dyDescent="0.25">
      <c r="A192" s="5" t="s">
        <v>17</v>
      </c>
      <c r="B192" s="5" t="s">
        <v>18</v>
      </c>
      <c r="C192" s="5" t="s">
        <v>19</v>
      </c>
      <c r="D192" s="2">
        <v>2502006</v>
      </c>
      <c r="E192" s="5" t="s">
        <v>161</v>
      </c>
      <c r="F192" s="5" t="s">
        <v>162</v>
      </c>
      <c r="G192" s="2">
        <v>9787010228273</v>
      </c>
      <c r="H192" s="5" t="s">
        <v>55</v>
      </c>
      <c r="I192" s="5" t="s">
        <v>56</v>
      </c>
      <c r="J192" s="5" t="s">
        <v>51</v>
      </c>
      <c r="K192" s="5" t="s">
        <v>33</v>
      </c>
      <c r="L192" s="3">
        <v>50</v>
      </c>
      <c r="M192" s="3">
        <v>38</v>
      </c>
      <c r="N192" t="s">
        <v>52</v>
      </c>
      <c r="O192" s="5" t="str">
        <f t="shared" si="2"/>
        <v>42507046钟佳妮</v>
      </c>
      <c r="P192" s="5" t="s">
        <v>17</v>
      </c>
      <c r="Q192" s="5" t="s">
        <v>53</v>
      </c>
      <c r="R192" s="5" t="s">
        <v>57</v>
      </c>
    </row>
    <row r="193" spans="1:18" x14ac:dyDescent="0.25">
      <c r="A193" s="5" t="s">
        <v>17</v>
      </c>
      <c r="B193" s="5" t="s">
        <v>18</v>
      </c>
      <c r="C193" s="5" t="s">
        <v>19</v>
      </c>
      <c r="D193" s="2">
        <v>2502006</v>
      </c>
      <c r="E193" s="5" t="s">
        <v>161</v>
      </c>
      <c r="F193" s="5" t="s">
        <v>162</v>
      </c>
      <c r="G193" s="2">
        <v>9787040610529</v>
      </c>
      <c r="H193" s="5" t="s">
        <v>72</v>
      </c>
      <c r="I193" s="5" t="s">
        <v>73</v>
      </c>
      <c r="J193" s="5" t="s">
        <v>51</v>
      </c>
      <c r="K193" s="5" t="s">
        <v>33</v>
      </c>
      <c r="L193" s="3">
        <v>45</v>
      </c>
      <c r="M193" s="3">
        <v>34.200000000000003</v>
      </c>
      <c r="N193" t="s">
        <v>52</v>
      </c>
      <c r="O193" s="5" t="str">
        <f t="shared" si="2"/>
        <v>42507046钟佳妮</v>
      </c>
      <c r="P193" s="5" t="s">
        <v>17</v>
      </c>
      <c r="Q193" s="5" t="s">
        <v>53</v>
      </c>
      <c r="R193" s="5" t="s">
        <v>74</v>
      </c>
    </row>
    <row r="194" spans="1:18" x14ac:dyDescent="0.25">
      <c r="A194" s="5" t="s">
        <v>17</v>
      </c>
      <c r="B194" s="5" t="s">
        <v>18</v>
      </c>
      <c r="C194" s="5" t="s">
        <v>19</v>
      </c>
      <c r="D194" s="2">
        <v>2502006</v>
      </c>
      <c r="E194" s="5" t="s">
        <v>161</v>
      </c>
      <c r="F194" s="5" t="s">
        <v>162</v>
      </c>
      <c r="G194" s="2">
        <v>9787040589818</v>
      </c>
      <c r="H194" s="6" t="s">
        <v>58</v>
      </c>
      <c r="I194" s="5" t="s">
        <v>59</v>
      </c>
      <c r="J194" s="5" t="s">
        <v>51</v>
      </c>
      <c r="K194" s="5" t="s">
        <v>60</v>
      </c>
      <c r="L194" s="3">
        <v>56.8</v>
      </c>
      <c r="M194" s="3">
        <v>43.17</v>
      </c>
      <c r="N194" t="s">
        <v>38</v>
      </c>
      <c r="O194" s="5" t="str">
        <f t="shared" si="2"/>
        <v>42507046钟佳妮</v>
      </c>
      <c r="P194" s="5" t="s">
        <v>61</v>
      </c>
      <c r="Q194" s="5" t="s">
        <v>28</v>
      </c>
      <c r="R194" s="5" t="s">
        <v>62</v>
      </c>
    </row>
    <row r="195" spans="1:18" x14ac:dyDescent="0.25">
      <c r="A195" s="5" t="s">
        <v>17</v>
      </c>
      <c r="B195" s="5" t="s">
        <v>18</v>
      </c>
      <c r="C195" s="5" t="s">
        <v>19</v>
      </c>
      <c r="D195" s="2">
        <v>2502006</v>
      </c>
      <c r="E195" s="5" t="s">
        <v>161</v>
      </c>
      <c r="F195" s="5" t="s">
        <v>162</v>
      </c>
      <c r="G195" s="2">
        <v>9787550455160</v>
      </c>
      <c r="H195" s="5" t="s">
        <v>63</v>
      </c>
      <c r="I195" s="5" t="s">
        <v>64</v>
      </c>
      <c r="J195" s="5" t="s">
        <v>37</v>
      </c>
      <c r="K195" s="5" t="s">
        <v>65</v>
      </c>
      <c r="L195" s="3">
        <v>58.5</v>
      </c>
      <c r="M195" s="3">
        <v>44.46</v>
      </c>
      <c r="N195" t="s">
        <v>26</v>
      </c>
      <c r="O195" s="5" t="str">
        <f t="shared" ref="O195:O233" si="3">E195&amp;F195</f>
        <v>42507046钟佳妮</v>
      </c>
      <c r="P195" s="5" t="s">
        <v>66</v>
      </c>
      <c r="Q195" s="5" t="s">
        <v>67</v>
      </c>
      <c r="R195" s="5" t="s">
        <v>115</v>
      </c>
    </row>
    <row r="196" spans="1:18" x14ac:dyDescent="0.25">
      <c r="A196" s="5" t="s">
        <v>17</v>
      </c>
      <c r="B196" s="5" t="s">
        <v>18</v>
      </c>
      <c r="C196" s="5" t="s">
        <v>19</v>
      </c>
      <c r="D196" s="2">
        <v>2502006</v>
      </c>
      <c r="E196" s="5" t="s">
        <v>163</v>
      </c>
      <c r="F196" s="5" t="s">
        <v>164</v>
      </c>
      <c r="G196" s="2">
        <v>9771674678253</v>
      </c>
      <c r="H196" s="5" t="s">
        <v>41</v>
      </c>
      <c r="I196" s="5" t="s">
        <v>42</v>
      </c>
      <c r="J196" s="5" t="s">
        <v>43</v>
      </c>
      <c r="K196" s="5" t="s">
        <v>44</v>
      </c>
      <c r="L196" s="3">
        <v>20</v>
      </c>
      <c r="M196" s="3">
        <v>20</v>
      </c>
      <c r="N196" t="s">
        <v>45</v>
      </c>
      <c r="O196" s="5" t="str">
        <f t="shared" si="3"/>
        <v>42507048刘雅雯</v>
      </c>
      <c r="P196" s="5" t="s">
        <v>46</v>
      </c>
      <c r="Q196" s="5" t="s">
        <v>47</v>
      </c>
      <c r="R196" s="5" t="s">
        <v>48</v>
      </c>
    </row>
    <row r="197" spans="1:18" x14ac:dyDescent="0.25">
      <c r="A197" s="5" t="s">
        <v>17</v>
      </c>
      <c r="B197" s="5" t="s">
        <v>18</v>
      </c>
      <c r="C197" s="5" t="s">
        <v>19</v>
      </c>
      <c r="D197" s="2">
        <v>2502006</v>
      </c>
      <c r="E197" s="5" t="s">
        <v>163</v>
      </c>
      <c r="F197" s="5" t="s">
        <v>164</v>
      </c>
      <c r="G197" s="2">
        <v>9787040526219</v>
      </c>
      <c r="H197" s="5" t="s">
        <v>49</v>
      </c>
      <c r="I197" s="5" t="s">
        <v>50</v>
      </c>
      <c r="J197" s="5" t="s">
        <v>51</v>
      </c>
      <c r="K197" s="5" t="s">
        <v>33</v>
      </c>
      <c r="L197" s="3">
        <v>47.8</v>
      </c>
      <c r="M197" s="3">
        <v>36.33</v>
      </c>
      <c r="N197" t="s">
        <v>52</v>
      </c>
      <c r="O197" s="5" t="str">
        <f t="shared" si="3"/>
        <v>42507048刘雅雯</v>
      </c>
      <c r="P197" s="5" t="s">
        <v>17</v>
      </c>
      <c r="Q197" s="5" t="s">
        <v>53</v>
      </c>
      <c r="R197" s="5" t="s">
        <v>54</v>
      </c>
    </row>
    <row r="198" spans="1:18" x14ac:dyDescent="0.25">
      <c r="A198" s="5" t="s">
        <v>17</v>
      </c>
      <c r="B198" s="5" t="s">
        <v>18</v>
      </c>
      <c r="C198" s="5" t="s">
        <v>19</v>
      </c>
      <c r="D198" s="2">
        <v>2502006</v>
      </c>
      <c r="E198" s="5" t="s">
        <v>163</v>
      </c>
      <c r="F198" s="5" t="s">
        <v>164</v>
      </c>
      <c r="G198" s="2">
        <v>9787010228273</v>
      </c>
      <c r="H198" s="5" t="s">
        <v>55</v>
      </c>
      <c r="I198" s="5" t="s">
        <v>56</v>
      </c>
      <c r="J198" s="5" t="s">
        <v>51</v>
      </c>
      <c r="K198" s="5" t="s">
        <v>33</v>
      </c>
      <c r="L198" s="3">
        <v>50</v>
      </c>
      <c r="M198" s="3">
        <v>38</v>
      </c>
      <c r="N198" t="s">
        <v>52</v>
      </c>
      <c r="O198" s="5" t="str">
        <f t="shared" si="3"/>
        <v>42507048刘雅雯</v>
      </c>
      <c r="P198" s="5" t="s">
        <v>17</v>
      </c>
      <c r="Q198" s="5" t="s">
        <v>53</v>
      </c>
      <c r="R198" s="5" t="s">
        <v>57</v>
      </c>
    </row>
    <row r="199" spans="1:18" x14ac:dyDescent="0.25">
      <c r="A199" s="5" t="s">
        <v>17</v>
      </c>
      <c r="B199" s="5" t="s">
        <v>18</v>
      </c>
      <c r="C199" s="5" t="s">
        <v>19</v>
      </c>
      <c r="D199" s="2">
        <v>2502006</v>
      </c>
      <c r="E199" s="5" t="s">
        <v>163</v>
      </c>
      <c r="F199" s="5" t="s">
        <v>164</v>
      </c>
      <c r="G199" s="2">
        <v>9787040610529</v>
      </c>
      <c r="H199" s="5" t="s">
        <v>72</v>
      </c>
      <c r="I199" s="5" t="s">
        <v>73</v>
      </c>
      <c r="J199" s="5" t="s">
        <v>51</v>
      </c>
      <c r="K199" s="5" t="s">
        <v>33</v>
      </c>
      <c r="L199" s="3">
        <v>45</v>
      </c>
      <c r="M199" s="3">
        <v>34.200000000000003</v>
      </c>
      <c r="N199" t="s">
        <v>52</v>
      </c>
      <c r="O199" s="5" t="str">
        <f t="shared" si="3"/>
        <v>42507048刘雅雯</v>
      </c>
      <c r="P199" s="5" t="s">
        <v>17</v>
      </c>
      <c r="Q199" s="5" t="s">
        <v>53</v>
      </c>
      <c r="R199" s="5" t="s">
        <v>74</v>
      </c>
    </row>
    <row r="200" spans="1:18" x14ac:dyDescent="0.25">
      <c r="A200" s="5" t="s">
        <v>17</v>
      </c>
      <c r="B200" s="5" t="s">
        <v>18</v>
      </c>
      <c r="C200" s="5" t="s">
        <v>19</v>
      </c>
      <c r="D200" s="2">
        <v>2502006</v>
      </c>
      <c r="E200" s="5" t="s">
        <v>165</v>
      </c>
      <c r="F200" s="5" t="s">
        <v>166</v>
      </c>
      <c r="G200" s="2">
        <v>9787544678759</v>
      </c>
      <c r="H200" t="s">
        <v>22</v>
      </c>
      <c r="I200" s="5" t="s">
        <v>23</v>
      </c>
      <c r="J200" s="5" t="s">
        <v>24</v>
      </c>
      <c r="K200" s="5" t="s">
        <v>25</v>
      </c>
      <c r="L200" s="3">
        <v>42</v>
      </c>
      <c r="M200" s="3">
        <v>32.76</v>
      </c>
      <c r="N200" t="s">
        <v>26</v>
      </c>
      <c r="O200" s="5" t="str">
        <f t="shared" si="3"/>
        <v>42507049栾涵</v>
      </c>
      <c r="P200" s="5" t="s">
        <v>27</v>
      </c>
      <c r="Q200" s="5" t="s">
        <v>28</v>
      </c>
      <c r="R200" s="5" t="s">
        <v>71</v>
      </c>
    </row>
    <row r="201" spans="1:18" x14ac:dyDescent="0.25">
      <c r="A201" s="5" t="s">
        <v>17</v>
      </c>
      <c r="B201" s="5" t="s">
        <v>18</v>
      </c>
      <c r="C201" s="5" t="s">
        <v>19</v>
      </c>
      <c r="D201" s="2">
        <v>2502006</v>
      </c>
      <c r="E201" s="5" t="s">
        <v>165</v>
      </c>
      <c r="F201" s="5" t="s">
        <v>166</v>
      </c>
      <c r="G201" s="2">
        <v>9787521326741</v>
      </c>
      <c r="H201" s="5" t="s">
        <v>30</v>
      </c>
      <c r="I201" s="5" t="s">
        <v>31</v>
      </c>
      <c r="J201" s="5" t="s">
        <v>32</v>
      </c>
      <c r="K201" s="5" t="s">
        <v>33</v>
      </c>
      <c r="L201" s="3">
        <v>62.8</v>
      </c>
      <c r="M201" s="3">
        <v>48.98</v>
      </c>
      <c r="N201" t="s">
        <v>34</v>
      </c>
      <c r="O201" s="5" t="str">
        <f t="shared" si="3"/>
        <v>42507049栾涵</v>
      </c>
      <c r="P201" s="5" t="s">
        <v>27</v>
      </c>
      <c r="Q201" s="5" t="s">
        <v>28</v>
      </c>
      <c r="R201" s="5" t="s">
        <v>71</v>
      </c>
    </row>
    <row r="202" spans="1:18" x14ac:dyDescent="0.25">
      <c r="A202" s="5" t="s">
        <v>17</v>
      </c>
      <c r="B202" s="5" t="s">
        <v>18</v>
      </c>
      <c r="C202" s="5" t="s">
        <v>19</v>
      </c>
      <c r="D202" s="2">
        <v>2502006</v>
      </c>
      <c r="E202" s="5" t="s">
        <v>165</v>
      </c>
      <c r="F202" s="5" t="s">
        <v>166</v>
      </c>
      <c r="G202" s="2">
        <v>9787550452527</v>
      </c>
      <c r="H202" s="5" t="s">
        <v>35</v>
      </c>
      <c r="I202" s="5" t="s">
        <v>36</v>
      </c>
      <c r="J202" s="5" t="s">
        <v>37</v>
      </c>
      <c r="K202" s="5" t="s">
        <v>33</v>
      </c>
      <c r="L202" s="3">
        <v>35</v>
      </c>
      <c r="M202" s="3">
        <v>26.6</v>
      </c>
      <c r="N202" t="s">
        <v>38</v>
      </c>
      <c r="O202" s="5" t="str">
        <f t="shared" si="3"/>
        <v>42507049栾涵</v>
      </c>
      <c r="P202" s="5" t="s">
        <v>39</v>
      </c>
      <c r="Q202" s="5" t="s">
        <v>28</v>
      </c>
      <c r="R202" s="5" t="s">
        <v>40</v>
      </c>
    </row>
    <row r="203" spans="1:18" x14ac:dyDescent="0.25">
      <c r="A203" s="5" t="s">
        <v>17</v>
      </c>
      <c r="B203" s="5" t="s">
        <v>18</v>
      </c>
      <c r="C203" s="5" t="s">
        <v>19</v>
      </c>
      <c r="D203" s="2">
        <v>2502006</v>
      </c>
      <c r="E203" s="5" t="s">
        <v>165</v>
      </c>
      <c r="F203" s="5" t="s">
        <v>166</v>
      </c>
      <c r="G203" s="2">
        <v>9787040599022</v>
      </c>
      <c r="H203" s="5" t="s">
        <v>86</v>
      </c>
      <c r="I203" s="5" t="s">
        <v>87</v>
      </c>
      <c r="J203" s="5" t="s">
        <v>51</v>
      </c>
      <c r="K203" s="5" t="s">
        <v>44</v>
      </c>
      <c r="L203" s="3">
        <v>18</v>
      </c>
      <c r="M203" s="3">
        <v>18</v>
      </c>
      <c r="N203" t="s">
        <v>88</v>
      </c>
      <c r="O203" s="5" t="str">
        <f t="shared" si="3"/>
        <v>42507049栾涵</v>
      </c>
      <c r="P203" s="5" t="s">
        <v>46</v>
      </c>
      <c r="Q203" s="5" t="s">
        <v>47</v>
      </c>
      <c r="R203" s="5" t="s">
        <v>89</v>
      </c>
    </row>
    <row r="204" spans="1:18" x14ac:dyDescent="0.25">
      <c r="A204" s="5" t="s">
        <v>17</v>
      </c>
      <c r="B204" s="5" t="s">
        <v>18</v>
      </c>
      <c r="C204" s="5" t="s">
        <v>19</v>
      </c>
      <c r="D204" s="2">
        <v>2502006</v>
      </c>
      <c r="E204" s="5" t="s">
        <v>165</v>
      </c>
      <c r="F204" s="5" t="s">
        <v>166</v>
      </c>
      <c r="G204" s="2">
        <v>9771674678253</v>
      </c>
      <c r="H204" s="5" t="s">
        <v>41</v>
      </c>
      <c r="I204" s="5" t="s">
        <v>42</v>
      </c>
      <c r="J204" s="5" t="s">
        <v>43</v>
      </c>
      <c r="K204" s="5" t="s">
        <v>44</v>
      </c>
      <c r="L204" s="3">
        <v>20</v>
      </c>
      <c r="M204" s="3">
        <v>20</v>
      </c>
      <c r="N204" t="s">
        <v>45</v>
      </c>
      <c r="O204" s="5" t="str">
        <f t="shared" si="3"/>
        <v>42507049栾涵</v>
      </c>
      <c r="P204" s="5" t="s">
        <v>46</v>
      </c>
      <c r="Q204" s="5" t="s">
        <v>47</v>
      </c>
      <c r="R204" s="5" t="s">
        <v>48</v>
      </c>
    </row>
    <row r="205" spans="1:18" x14ac:dyDescent="0.25">
      <c r="A205" s="5" t="s">
        <v>17</v>
      </c>
      <c r="B205" s="5" t="s">
        <v>18</v>
      </c>
      <c r="C205" s="5" t="s">
        <v>19</v>
      </c>
      <c r="D205" s="2">
        <v>2502006</v>
      </c>
      <c r="E205" s="5" t="s">
        <v>165</v>
      </c>
      <c r="F205" s="5" t="s">
        <v>166</v>
      </c>
      <c r="G205" s="2">
        <v>9787040526219</v>
      </c>
      <c r="H205" s="5" t="s">
        <v>49</v>
      </c>
      <c r="I205" s="5" t="s">
        <v>50</v>
      </c>
      <c r="J205" s="5" t="s">
        <v>51</v>
      </c>
      <c r="K205" s="5" t="s">
        <v>33</v>
      </c>
      <c r="L205" s="3">
        <v>47.8</v>
      </c>
      <c r="M205" s="3">
        <v>36.33</v>
      </c>
      <c r="N205" t="s">
        <v>52</v>
      </c>
      <c r="O205" s="5" t="str">
        <f t="shared" si="3"/>
        <v>42507049栾涵</v>
      </c>
      <c r="P205" s="5" t="s">
        <v>17</v>
      </c>
      <c r="Q205" s="5" t="s">
        <v>53</v>
      </c>
      <c r="R205" s="5" t="s">
        <v>54</v>
      </c>
    </row>
    <row r="206" spans="1:18" x14ac:dyDescent="0.25">
      <c r="A206" s="5" t="s">
        <v>17</v>
      </c>
      <c r="B206" s="5" t="s">
        <v>18</v>
      </c>
      <c r="C206" s="5" t="s">
        <v>19</v>
      </c>
      <c r="D206" s="2">
        <v>2502006</v>
      </c>
      <c r="E206" s="5" t="s">
        <v>165</v>
      </c>
      <c r="F206" s="5" t="s">
        <v>166</v>
      </c>
      <c r="G206" s="2">
        <v>9787010228273</v>
      </c>
      <c r="H206" s="5" t="s">
        <v>55</v>
      </c>
      <c r="I206" s="5" t="s">
        <v>56</v>
      </c>
      <c r="J206" s="5" t="s">
        <v>51</v>
      </c>
      <c r="K206" s="5" t="s">
        <v>33</v>
      </c>
      <c r="L206" s="3">
        <v>50</v>
      </c>
      <c r="M206" s="3">
        <v>38</v>
      </c>
      <c r="N206" t="s">
        <v>52</v>
      </c>
      <c r="O206" s="5" t="str">
        <f t="shared" si="3"/>
        <v>42507049栾涵</v>
      </c>
      <c r="P206" s="5" t="s">
        <v>17</v>
      </c>
      <c r="Q206" s="5" t="s">
        <v>53</v>
      </c>
      <c r="R206" s="5" t="s">
        <v>57</v>
      </c>
    </row>
    <row r="207" spans="1:18" x14ac:dyDescent="0.25">
      <c r="A207" s="5" t="s">
        <v>17</v>
      </c>
      <c r="B207" s="5" t="s">
        <v>18</v>
      </c>
      <c r="C207" s="5" t="s">
        <v>19</v>
      </c>
      <c r="D207" s="2">
        <v>2502006</v>
      </c>
      <c r="E207" s="5" t="s">
        <v>165</v>
      </c>
      <c r="F207" s="5" t="s">
        <v>166</v>
      </c>
      <c r="G207" s="2">
        <v>9787040610529</v>
      </c>
      <c r="H207" s="5" t="s">
        <v>72</v>
      </c>
      <c r="I207" s="5" t="s">
        <v>73</v>
      </c>
      <c r="J207" s="5" t="s">
        <v>51</v>
      </c>
      <c r="K207" s="5" t="s">
        <v>33</v>
      </c>
      <c r="L207" s="3">
        <v>45</v>
      </c>
      <c r="M207" s="3">
        <v>34.200000000000003</v>
      </c>
      <c r="N207" t="s">
        <v>52</v>
      </c>
      <c r="O207" s="5" t="str">
        <f t="shared" si="3"/>
        <v>42507049栾涵</v>
      </c>
      <c r="P207" s="5" t="s">
        <v>17</v>
      </c>
      <c r="Q207" s="5" t="s">
        <v>53</v>
      </c>
      <c r="R207" s="5" t="s">
        <v>74</v>
      </c>
    </row>
    <row r="208" spans="1:18" x14ac:dyDescent="0.25">
      <c r="A208" s="5" t="s">
        <v>17</v>
      </c>
      <c r="B208" s="5" t="s">
        <v>18</v>
      </c>
      <c r="C208" s="5" t="s">
        <v>19</v>
      </c>
      <c r="D208" s="2">
        <v>2502006</v>
      </c>
      <c r="E208" s="5" t="s">
        <v>165</v>
      </c>
      <c r="F208" s="5" t="s">
        <v>166</v>
      </c>
      <c r="G208" s="2">
        <v>9787040589818</v>
      </c>
      <c r="H208" s="6" t="s">
        <v>58</v>
      </c>
      <c r="I208" s="5" t="s">
        <v>59</v>
      </c>
      <c r="J208" s="5" t="s">
        <v>51</v>
      </c>
      <c r="K208" s="5" t="s">
        <v>60</v>
      </c>
      <c r="L208" s="3">
        <v>56.8</v>
      </c>
      <c r="M208" s="3">
        <v>43.17</v>
      </c>
      <c r="N208" t="s">
        <v>38</v>
      </c>
      <c r="O208" s="5" t="str">
        <f t="shared" si="3"/>
        <v>42507049栾涵</v>
      </c>
      <c r="P208" s="5" t="s">
        <v>61</v>
      </c>
      <c r="Q208" s="5" t="s">
        <v>28</v>
      </c>
      <c r="R208" s="5" t="s">
        <v>62</v>
      </c>
    </row>
    <row r="209" spans="1:18" x14ac:dyDescent="0.25">
      <c r="A209" s="5" t="s">
        <v>17</v>
      </c>
      <c r="B209" s="5" t="s">
        <v>18</v>
      </c>
      <c r="C209" s="5" t="s">
        <v>19</v>
      </c>
      <c r="D209" s="2">
        <v>2502006</v>
      </c>
      <c r="E209" s="5" t="s">
        <v>165</v>
      </c>
      <c r="F209" s="5" t="s">
        <v>166</v>
      </c>
      <c r="G209" s="2">
        <v>9787550455160</v>
      </c>
      <c r="H209" s="5" t="s">
        <v>63</v>
      </c>
      <c r="I209" s="5" t="s">
        <v>64</v>
      </c>
      <c r="J209" s="5" t="s">
        <v>37</v>
      </c>
      <c r="K209" s="5" t="s">
        <v>65</v>
      </c>
      <c r="L209" s="3">
        <v>58.5</v>
      </c>
      <c r="M209" s="3">
        <v>44.46</v>
      </c>
      <c r="N209" t="s">
        <v>26</v>
      </c>
      <c r="O209" s="5" t="str">
        <f t="shared" si="3"/>
        <v>42507049栾涵</v>
      </c>
      <c r="P209" s="5" t="s">
        <v>66</v>
      </c>
      <c r="Q209" s="5" t="s">
        <v>67</v>
      </c>
      <c r="R209" s="5" t="s">
        <v>167</v>
      </c>
    </row>
    <row r="210" spans="1:18" x14ac:dyDescent="0.25">
      <c r="A210" s="5" t="s">
        <v>17</v>
      </c>
      <c r="B210" s="5" t="s">
        <v>18</v>
      </c>
      <c r="C210" s="5" t="s">
        <v>19</v>
      </c>
      <c r="D210" s="2">
        <v>2502006</v>
      </c>
      <c r="E210" s="5" t="s">
        <v>168</v>
      </c>
      <c r="F210" s="5" t="s">
        <v>169</v>
      </c>
      <c r="G210" s="2">
        <v>9787544678759</v>
      </c>
      <c r="H210" t="s">
        <v>22</v>
      </c>
      <c r="I210" s="5" t="s">
        <v>23</v>
      </c>
      <c r="J210" s="5" t="s">
        <v>24</v>
      </c>
      <c r="K210" s="5" t="s">
        <v>25</v>
      </c>
      <c r="L210" s="3">
        <v>42</v>
      </c>
      <c r="M210" s="3">
        <v>32.76</v>
      </c>
      <c r="N210" t="s">
        <v>26</v>
      </c>
      <c r="O210" s="5" t="str">
        <f t="shared" si="3"/>
        <v>42507050封鑫悦</v>
      </c>
      <c r="P210" s="5" t="s">
        <v>27</v>
      </c>
      <c r="Q210" s="5" t="s">
        <v>28</v>
      </c>
      <c r="R210" s="5" t="s">
        <v>94</v>
      </c>
    </row>
    <row r="211" spans="1:18" x14ac:dyDescent="0.25">
      <c r="A211" s="5" t="s">
        <v>17</v>
      </c>
      <c r="B211" s="5" t="s">
        <v>18</v>
      </c>
      <c r="C211" s="5" t="s">
        <v>19</v>
      </c>
      <c r="D211" s="2">
        <v>2502006</v>
      </c>
      <c r="E211" s="5" t="s">
        <v>168</v>
      </c>
      <c r="F211" s="5" t="s">
        <v>169</v>
      </c>
      <c r="G211" s="2">
        <v>9787521326741</v>
      </c>
      <c r="H211" s="5" t="s">
        <v>30</v>
      </c>
      <c r="I211" s="5" t="s">
        <v>31</v>
      </c>
      <c r="J211" s="5" t="s">
        <v>32</v>
      </c>
      <c r="K211" s="5" t="s">
        <v>33</v>
      </c>
      <c r="L211" s="3">
        <v>62.8</v>
      </c>
      <c r="M211" s="3">
        <v>48.98</v>
      </c>
      <c r="N211" t="s">
        <v>34</v>
      </c>
      <c r="O211" s="5" t="str">
        <f t="shared" si="3"/>
        <v>42507050封鑫悦</v>
      </c>
      <c r="P211" s="5" t="s">
        <v>27</v>
      </c>
      <c r="Q211" s="5" t="s">
        <v>28</v>
      </c>
      <c r="R211" s="5" t="s">
        <v>94</v>
      </c>
    </row>
    <row r="212" spans="1:18" x14ac:dyDescent="0.25">
      <c r="A212" s="5" t="s">
        <v>17</v>
      </c>
      <c r="B212" s="5" t="s">
        <v>18</v>
      </c>
      <c r="C212" s="5" t="s">
        <v>19</v>
      </c>
      <c r="D212" s="2">
        <v>2502006</v>
      </c>
      <c r="E212" s="5" t="s">
        <v>168</v>
      </c>
      <c r="F212" s="5" t="s">
        <v>169</v>
      </c>
      <c r="G212" s="2">
        <v>9787550452527</v>
      </c>
      <c r="H212" s="5" t="s">
        <v>35</v>
      </c>
      <c r="I212" s="5" t="s">
        <v>36</v>
      </c>
      <c r="J212" s="5" t="s">
        <v>37</v>
      </c>
      <c r="K212" s="5" t="s">
        <v>33</v>
      </c>
      <c r="L212" s="3">
        <v>35</v>
      </c>
      <c r="M212" s="3">
        <v>26.6</v>
      </c>
      <c r="N212" t="s">
        <v>38</v>
      </c>
      <c r="O212" s="5" t="str">
        <f t="shared" si="3"/>
        <v>42507050封鑫悦</v>
      </c>
      <c r="P212" s="5" t="s">
        <v>39</v>
      </c>
      <c r="Q212" s="5" t="s">
        <v>28</v>
      </c>
      <c r="R212" s="5" t="s">
        <v>40</v>
      </c>
    </row>
    <row r="213" spans="1:18" x14ac:dyDescent="0.25">
      <c r="A213" s="5" t="s">
        <v>17</v>
      </c>
      <c r="B213" s="5" t="s">
        <v>18</v>
      </c>
      <c r="C213" s="5" t="s">
        <v>19</v>
      </c>
      <c r="D213" s="2">
        <v>2502006</v>
      </c>
      <c r="E213" s="5" t="s">
        <v>168</v>
      </c>
      <c r="F213" s="5" t="s">
        <v>169</v>
      </c>
      <c r="G213" s="2">
        <v>9787301316863</v>
      </c>
      <c r="H213" s="5" t="s">
        <v>121</v>
      </c>
      <c r="I213" s="5" t="s">
        <v>122</v>
      </c>
      <c r="J213" s="5" t="s">
        <v>123</v>
      </c>
      <c r="K213" s="5" t="s">
        <v>44</v>
      </c>
      <c r="L213" s="3">
        <v>108</v>
      </c>
      <c r="M213" s="3">
        <v>82.08</v>
      </c>
      <c r="N213" t="s">
        <v>52</v>
      </c>
      <c r="O213" s="5" t="str">
        <f t="shared" si="3"/>
        <v>42507050封鑫悦</v>
      </c>
      <c r="P213" s="5" t="s">
        <v>46</v>
      </c>
      <c r="Q213" s="5" t="s">
        <v>83</v>
      </c>
      <c r="R213" s="5" t="s">
        <v>124</v>
      </c>
    </row>
    <row r="214" spans="1:18" x14ac:dyDescent="0.25">
      <c r="A214" s="5" t="s">
        <v>17</v>
      </c>
      <c r="B214" s="5" t="s">
        <v>18</v>
      </c>
      <c r="C214" s="5" t="s">
        <v>19</v>
      </c>
      <c r="D214" s="2">
        <v>2502006</v>
      </c>
      <c r="E214" s="5" t="s">
        <v>168</v>
      </c>
      <c r="F214" s="5" t="s">
        <v>169</v>
      </c>
      <c r="G214" s="2">
        <v>9787040599022</v>
      </c>
      <c r="H214" s="5" t="s">
        <v>86</v>
      </c>
      <c r="I214" s="5" t="s">
        <v>87</v>
      </c>
      <c r="J214" s="5" t="s">
        <v>51</v>
      </c>
      <c r="K214" s="5" t="s">
        <v>44</v>
      </c>
      <c r="L214" s="3">
        <v>18</v>
      </c>
      <c r="M214" s="3">
        <v>18</v>
      </c>
      <c r="N214" t="s">
        <v>88</v>
      </c>
      <c r="O214" s="5" t="str">
        <f t="shared" si="3"/>
        <v>42507050封鑫悦</v>
      </c>
      <c r="P214" s="5" t="s">
        <v>46</v>
      </c>
      <c r="Q214" s="5" t="s">
        <v>47</v>
      </c>
      <c r="R214" s="5" t="s">
        <v>89</v>
      </c>
    </row>
    <row r="215" spans="1:18" x14ac:dyDescent="0.25">
      <c r="A215" s="5" t="s">
        <v>17</v>
      </c>
      <c r="B215" s="5" t="s">
        <v>18</v>
      </c>
      <c r="C215" s="5" t="s">
        <v>19</v>
      </c>
      <c r="D215" s="2">
        <v>2502006</v>
      </c>
      <c r="E215" s="5" t="s">
        <v>168</v>
      </c>
      <c r="F215" s="5" t="s">
        <v>169</v>
      </c>
      <c r="G215" s="2">
        <v>9771674678253</v>
      </c>
      <c r="H215" s="5" t="s">
        <v>41</v>
      </c>
      <c r="I215" s="5" t="s">
        <v>42</v>
      </c>
      <c r="J215" s="5" t="s">
        <v>43</v>
      </c>
      <c r="K215" s="5" t="s">
        <v>44</v>
      </c>
      <c r="L215" s="3">
        <v>20</v>
      </c>
      <c r="M215" s="3">
        <v>20</v>
      </c>
      <c r="N215" t="s">
        <v>45</v>
      </c>
      <c r="O215" s="5" t="str">
        <f t="shared" si="3"/>
        <v>42507050封鑫悦</v>
      </c>
      <c r="P215" s="5" t="s">
        <v>46</v>
      </c>
      <c r="Q215" s="5" t="s">
        <v>47</v>
      </c>
      <c r="R215" s="5" t="s">
        <v>48</v>
      </c>
    </row>
    <row r="216" spans="1:18" x14ac:dyDescent="0.25">
      <c r="A216" s="5" t="s">
        <v>17</v>
      </c>
      <c r="B216" s="5" t="s">
        <v>18</v>
      </c>
      <c r="C216" s="5" t="s">
        <v>19</v>
      </c>
      <c r="D216" s="2">
        <v>2502006</v>
      </c>
      <c r="E216" s="5" t="s">
        <v>168</v>
      </c>
      <c r="F216" s="5" t="s">
        <v>169</v>
      </c>
      <c r="G216" s="2">
        <v>9787040526219</v>
      </c>
      <c r="H216" s="5" t="s">
        <v>49</v>
      </c>
      <c r="I216" s="5" t="s">
        <v>50</v>
      </c>
      <c r="J216" s="5" t="s">
        <v>51</v>
      </c>
      <c r="K216" s="5" t="s">
        <v>33</v>
      </c>
      <c r="L216" s="3">
        <v>47.8</v>
      </c>
      <c r="M216" s="3">
        <v>36.33</v>
      </c>
      <c r="N216" t="s">
        <v>52</v>
      </c>
      <c r="O216" s="5" t="str">
        <f t="shared" si="3"/>
        <v>42507050封鑫悦</v>
      </c>
      <c r="P216" s="5" t="s">
        <v>17</v>
      </c>
      <c r="Q216" s="5" t="s">
        <v>53</v>
      </c>
      <c r="R216" s="5" t="s">
        <v>54</v>
      </c>
    </row>
    <row r="217" spans="1:18" x14ac:dyDescent="0.25">
      <c r="A217" s="5" t="s">
        <v>17</v>
      </c>
      <c r="B217" s="5" t="s">
        <v>18</v>
      </c>
      <c r="C217" s="5" t="s">
        <v>19</v>
      </c>
      <c r="D217" s="2">
        <v>2502006</v>
      </c>
      <c r="E217" s="5" t="s">
        <v>168</v>
      </c>
      <c r="F217" s="5" t="s">
        <v>169</v>
      </c>
      <c r="G217" s="2">
        <v>9787010228273</v>
      </c>
      <c r="H217" s="5" t="s">
        <v>55</v>
      </c>
      <c r="I217" s="5" t="s">
        <v>56</v>
      </c>
      <c r="J217" s="5" t="s">
        <v>51</v>
      </c>
      <c r="K217" s="5" t="s">
        <v>33</v>
      </c>
      <c r="L217" s="3">
        <v>50</v>
      </c>
      <c r="M217" s="3">
        <v>38</v>
      </c>
      <c r="N217" t="s">
        <v>52</v>
      </c>
      <c r="O217" s="5" t="str">
        <f t="shared" si="3"/>
        <v>42507050封鑫悦</v>
      </c>
      <c r="P217" s="5" t="s">
        <v>17</v>
      </c>
      <c r="Q217" s="5" t="s">
        <v>53</v>
      </c>
      <c r="R217" s="5" t="s">
        <v>57</v>
      </c>
    </row>
    <row r="218" spans="1:18" x14ac:dyDescent="0.25">
      <c r="A218" s="5" t="s">
        <v>17</v>
      </c>
      <c r="B218" s="5" t="s">
        <v>18</v>
      </c>
      <c r="C218" s="5" t="s">
        <v>19</v>
      </c>
      <c r="D218" s="2">
        <v>2502006</v>
      </c>
      <c r="E218" s="5" t="s">
        <v>168</v>
      </c>
      <c r="F218" s="5" t="s">
        <v>169</v>
      </c>
      <c r="G218" s="2">
        <v>9787040610529</v>
      </c>
      <c r="H218" s="5" t="s">
        <v>72</v>
      </c>
      <c r="I218" s="5" t="s">
        <v>73</v>
      </c>
      <c r="J218" s="5" t="s">
        <v>51</v>
      </c>
      <c r="K218" s="5" t="s">
        <v>33</v>
      </c>
      <c r="L218" s="3">
        <v>45</v>
      </c>
      <c r="M218" s="3">
        <v>34.200000000000003</v>
      </c>
      <c r="N218" t="s">
        <v>52</v>
      </c>
      <c r="O218" s="5" t="str">
        <f t="shared" si="3"/>
        <v>42507050封鑫悦</v>
      </c>
      <c r="P218" s="5" t="s">
        <v>17</v>
      </c>
      <c r="Q218" s="5" t="s">
        <v>53</v>
      </c>
      <c r="R218" s="5" t="s">
        <v>74</v>
      </c>
    </row>
    <row r="219" spans="1:18" x14ac:dyDescent="0.25">
      <c r="A219" s="5" t="s">
        <v>17</v>
      </c>
      <c r="B219" s="5" t="s">
        <v>18</v>
      </c>
      <c r="C219" s="5" t="s">
        <v>19</v>
      </c>
      <c r="D219" s="2">
        <v>2502006</v>
      </c>
      <c r="E219" s="5" t="s">
        <v>168</v>
      </c>
      <c r="F219" s="5" t="s">
        <v>169</v>
      </c>
      <c r="G219" s="2">
        <v>9787040589818</v>
      </c>
      <c r="H219" s="6" t="s">
        <v>58</v>
      </c>
      <c r="I219" s="5" t="s">
        <v>59</v>
      </c>
      <c r="J219" s="5" t="s">
        <v>51</v>
      </c>
      <c r="K219" s="5" t="s">
        <v>60</v>
      </c>
      <c r="L219" s="3">
        <v>56.8</v>
      </c>
      <c r="M219" s="3">
        <v>43.17</v>
      </c>
      <c r="N219" t="s">
        <v>38</v>
      </c>
      <c r="O219" s="5" t="str">
        <f t="shared" si="3"/>
        <v>42507050封鑫悦</v>
      </c>
      <c r="P219" s="5" t="s">
        <v>61</v>
      </c>
      <c r="Q219" s="5" t="s">
        <v>28</v>
      </c>
      <c r="R219" s="5" t="s">
        <v>62</v>
      </c>
    </row>
    <row r="220" spans="1:18" x14ac:dyDescent="0.25">
      <c r="A220" s="5" t="s">
        <v>17</v>
      </c>
      <c r="B220" s="5" t="s">
        <v>18</v>
      </c>
      <c r="C220" s="5" t="s">
        <v>19</v>
      </c>
      <c r="D220" s="2">
        <v>2502006</v>
      </c>
      <c r="E220" s="5" t="s">
        <v>170</v>
      </c>
      <c r="F220" s="5" t="s">
        <v>171</v>
      </c>
      <c r="G220" s="2">
        <v>9787544678759</v>
      </c>
      <c r="H220" t="s">
        <v>22</v>
      </c>
      <c r="I220" s="5" t="s">
        <v>23</v>
      </c>
      <c r="J220" s="5" t="s">
        <v>24</v>
      </c>
      <c r="K220" s="5" t="s">
        <v>25</v>
      </c>
      <c r="L220" s="3">
        <v>42</v>
      </c>
      <c r="M220" s="3">
        <v>32.76</v>
      </c>
      <c r="N220" t="s">
        <v>26</v>
      </c>
      <c r="O220" s="5" t="str">
        <f t="shared" si="3"/>
        <v>42507052王语涵</v>
      </c>
      <c r="P220" s="5" t="s">
        <v>27</v>
      </c>
      <c r="Q220" s="5" t="s">
        <v>28</v>
      </c>
      <c r="R220" s="5" t="s">
        <v>29</v>
      </c>
    </row>
    <row r="221" spans="1:18" x14ac:dyDescent="0.25">
      <c r="A221" s="5" t="s">
        <v>17</v>
      </c>
      <c r="B221" s="5" t="s">
        <v>18</v>
      </c>
      <c r="C221" s="5" t="s">
        <v>19</v>
      </c>
      <c r="D221" s="2">
        <v>2502006</v>
      </c>
      <c r="E221" s="5" t="s">
        <v>170</v>
      </c>
      <c r="F221" s="5" t="s">
        <v>171</v>
      </c>
      <c r="G221" s="2">
        <v>9787521326741</v>
      </c>
      <c r="H221" s="5" t="s">
        <v>30</v>
      </c>
      <c r="I221" s="5" t="s">
        <v>31</v>
      </c>
      <c r="J221" s="5" t="s">
        <v>32</v>
      </c>
      <c r="K221" s="5" t="s">
        <v>33</v>
      </c>
      <c r="L221" s="3">
        <v>62.8</v>
      </c>
      <c r="M221" s="3">
        <v>48.98</v>
      </c>
      <c r="N221" t="s">
        <v>34</v>
      </c>
      <c r="O221" s="5" t="str">
        <f t="shared" si="3"/>
        <v>42507052王语涵</v>
      </c>
      <c r="P221" s="5" t="s">
        <v>27</v>
      </c>
      <c r="Q221" s="5" t="s">
        <v>28</v>
      </c>
      <c r="R221" s="5" t="s">
        <v>29</v>
      </c>
    </row>
    <row r="222" spans="1:18" x14ac:dyDescent="0.25">
      <c r="A222" s="5" t="s">
        <v>17</v>
      </c>
      <c r="B222" s="5" t="s">
        <v>18</v>
      </c>
      <c r="C222" s="5" t="s">
        <v>19</v>
      </c>
      <c r="D222" s="2">
        <v>2502006</v>
      </c>
      <c r="E222" s="5" t="s">
        <v>170</v>
      </c>
      <c r="F222" s="5" t="s">
        <v>171</v>
      </c>
      <c r="G222" s="2">
        <v>9787550452527</v>
      </c>
      <c r="H222" s="5" t="s">
        <v>35</v>
      </c>
      <c r="I222" s="5" t="s">
        <v>36</v>
      </c>
      <c r="J222" s="5" t="s">
        <v>37</v>
      </c>
      <c r="K222" s="5" t="s">
        <v>33</v>
      </c>
      <c r="L222" s="3">
        <v>35</v>
      </c>
      <c r="M222" s="3">
        <v>26.6</v>
      </c>
      <c r="N222" t="s">
        <v>38</v>
      </c>
      <c r="O222" s="5" t="str">
        <f t="shared" si="3"/>
        <v>42507052王语涵</v>
      </c>
      <c r="P222" s="5" t="s">
        <v>39</v>
      </c>
      <c r="Q222" s="5" t="s">
        <v>28</v>
      </c>
      <c r="R222" s="5" t="s">
        <v>40</v>
      </c>
    </row>
    <row r="223" spans="1:18" x14ac:dyDescent="0.25">
      <c r="A223" s="5" t="s">
        <v>17</v>
      </c>
      <c r="B223" s="5" t="s">
        <v>18</v>
      </c>
      <c r="C223" s="5" t="s">
        <v>19</v>
      </c>
      <c r="D223" s="2">
        <v>2502006</v>
      </c>
      <c r="E223" s="5" t="s">
        <v>170</v>
      </c>
      <c r="F223" s="5" t="s">
        <v>171</v>
      </c>
      <c r="G223" s="2">
        <v>9787040599022</v>
      </c>
      <c r="H223" s="5" t="s">
        <v>86</v>
      </c>
      <c r="I223" s="5" t="s">
        <v>87</v>
      </c>
      <c r="J223" s="5" t="s">
        <v>51</v>
      </c>
      <c r="K223" s="5" t="s">
        <v>44</v>
      </c>
      <c r="L223" s="3">
        <v>18</v>
      </c>
      <c r="M223" s="3">
        <v>18</v>
      </c>
      <c r="N223" t="s">
        <v>88</v>
      </c>
      <c r="O223" s="5" t="str">
        <f t="shared" si="3"/>
        <v>42507052王语涵</v>
      </c>
      <c r="P223" s="5" t="s">
        <v>46</v>
      </c>
      <c r="Q223" s="5" t="s">
        <v>47</v>
      </c>
      <c r="R223" s="5" t="s">
        <v>89</v>
      </c>
    </row>
    <row r="224" spans="1:18" x14ac:dyDescent="0.25">
      <c r="A224" s="5" t="s">
        <v>17</v>
      </c>
      <c r="B224" s="5" t="s">
        <v>18</v>
      </c>
      <c r="C224" s="5" t="s">
        <v>19</v>
      </c>
      <c r="D224" s="2">
        <v>2502006</v>
      </c>
      <c r="E224" s="5" t="s">
        <v>170</v>
      </c>
      <c r="F224" s="5" t="s">
        <v>171</v>
      </c>
      <c r="G224" s="2">
        <v>9771674678253</v>
      </c>
      <c r="H224" s="5" t="s">
        <v>41</v>
      </c>
      <c r="I224" s="5" t="s">
        <v>42</v>
      </c>
      <c r="J224" s="5" t="s">
        <v>43</v>
      </c>
      <c r="K224" s="5" t="s">
        <v>44</v>
      </c>
      <c r="L224" s="3">
        <v>20</v>
      </c>
      <c r="M224" s="3">
        <v>20</v>
      </c>
      <c r="N224" t="s">
        <v>45</v>
      </c>
      <c r="O224" s="5" t="str">
        <f t="shared" si="3"/>
        <v>42507052王语涵</v>
      </c>
      <c r="P224" s="5" t="s">
        <v>46</v>
      </c>
      <c r="Q224" s="5" t="s">
        <v>47</v>
      </c>
      <c r="R224" s="5" t="s">
        <v>48</v>
      </c>
    </row>
    <row r="225" spans="1:18" x14ac:dyDescent="0.25">
      <c r="A225" s="5" t="s">
        <v>17</v>
      </c>
      <c r="B225" s="5" t="s">
        <v>18</v>
      </c>
      <c r="C225" s="5" t="s">
        <v>19</v>
      </c>
      <c r="D225" s="2">
        <v>2502006</v>
      </c>
      <c r="E225" s="5" t="s">
        <v>170</v>
      </c>
      <c r="F225" s="5" t="s">
        <v>171</v>
      </c>
      <c r="G225" s="2">
        <v>9787040526219</v>
      </c>
      <c r="H225" s="5" t="s">
        <v>49</v>
      </c>
      <c r="I225" s="5" t="s">
        <v>50</v>
      </c>
      <c r="J225" s="5" t="s">
        <v>51</v>
      </c>
      <c r="K225" s="5" t="s">
        <v>33</v>
      </c>
      <c r="L225" s="3">
        <v>47.8</v>
      </c>
      <c r="M225" s="3">
        <v>36.33</v>
      </c>
      <c r="N225" t="s">
        <v>52</v>
      </c>
      <c r="O225" s="5" t="str">
        <f t="shared" si="3"/>
        <v>42507052王语涵</v>
      </c>
      <c r="P225" s="5" t="s">
        <v>17</v>
      </c>
      <c r="Q225" s="5" t="s">
        <v>53</v>
      </c>
      <c r="R225" s="5" t="s">
        <v>54</v>
      </c>
    </row>
    <row r="226" spans="1:18" x14ac:dyDescent="0.25">
      <c r="A226" s="5" t="s">
        <v>17</v>
      </c>
      <c r="B226" s="5" t="s">
        <v>18</v>
      </c>
      <c r="C226" s="5" t="s">
        <v>19</v>
      </c>
      <c r="D226" s="2">
        <v>2502006</v>
      </c>
      <c r="E226" s="5" t="s">
        <v>170</v>
      </c>
      <c r="F226" s="5" t="s">
        <v>171</v>
      </c>
      <c r="G226" s="2">
        <v>9787010228273</v>
      </c>
      <c r="H226" s="5" t="s">
        <v>55</v>
      </c>
      <c r="I226" s="5" t="s">
        <v>56</v>
      </c>
      <c r="J226" s="5" t="s">
        <v>51</v>
      </c>
      <c r="K226" s="5" t="s">
        <v>33</v>
      </c>
      <c r="L226" s="3">
        <v>50</v>
      </c>
      <c r="M226" s="3">
        <v>38</v>
      </c>
      <c r="N226" t="s">
        <v>52</v>
      </c>
      <c r="O226" s="5" t="str">
        <f t="shared" si="3"/>
        <v>42507052王语涵</v>
      </c>
      <c r="P226" s="5" t="s">
        <v>17</v>
      </c>
      <c r="Q226" s="5" t="s">
        <v>53</v>
      </c>
      <c r="R226" s="5" t="s">
        <v>57</v>
      </c>
    </row>
    <row r="227" spans="1:18" x14ac:dyDescent="0.25">
      <c r="A227" s="5" t="s">
        <v>17</v>
      </c>
      <c r="B227" s="5" t="s">
        <v>18</v>
      </c>
      <c r="C227" s="5" t="s">
        <v>19</v>
      </c>
      <c r="D227" s="2">
        <v>2502006</v>
      </c>
      <c r="E227" s="5" t="s">
        <v>170</v>
      </c>
      <c r="F227" s="5" t="s">
        <v>171</v>
      </c>
      <c r="G227" s="2">
        <v>9787040610529</v>
      </c>
      <c r="H227" s="5" t="s">
        <v>72</v>
      </c>
      <c r="I227" s="5" t="s">
        <v>73</v>
      </c>
      <c r="J227" s="5" t="s">
        <v>51</v>
      </c>
      <c r="K227" s="5" t="s">
        <v>33</v>
      </c>
      <c r="L227" s="3">
        <v>45</v>
      </c>
      <c r="M227" s="3">
        <v>34.200000000000003</v>
      </c>
      <c r="N227" t="s">
        <v>52</v>
      </c>
      <c r="O227" s="5" t="str">
        <f t="shared" si="3"/>
        <v>42507052王语涵</v>
      </c>
      <c r="P227" s="5" t="s">
        <v>17</v>
      </c>
      <c r="Q227" s="5" t="s">
        <v>53</v>
      </c>
      <c r="R227" s="5" t="s">
        <v>74</v>
      </c>
    </row>
    <row r="228" spans="1:18" x14ac:dyDescent="0.25">
      <c r="A228" s="5" t="s">
        <v>17</v>
      </c>
      <c r="B228" s="5" t="s">
        <v>18</v>
      </c>
      <c r="C228" s="5" t="s">
        <v>19</v>
      </c>
      <c r="D228" s="2">
        <v>2502006</v>
      </c>
      <c r="E228" s="5" t="s">
        <v>170</v>
      </c>
      <c r="F228" s="5" t="s">
        <v>171</v>
      </c>
      <c r="G228" s="2">
        <v>9787040589818</v>
      </c>
      <c r="H228" s="6" t="s">
        <v>58</v>
      </c>
      <c r="I228" s="5" t="s">
        <v>59</v>
      </c>
      <c r="J228" s="5" t="s">
        <v>51</v>
      </c>
      <c r="K228" s="5" t="s">
        <v>60</v>
      </c>
      <c r="L228" s="3">
        <v>56.8</v>
      </c>
      <c r="M228" s="3">
        <v>43.17</v>
      </c>
      <c r="N228" t="s">
        <v>38</v>
      </c>
      <c r="O228" s="5" t="str">
        <f t="shared" si="3"/>
        <v>42507052王语涵</v>
      </c>
      <c r="P228" s="5" t="s">
        <v>61</v>
      </c>
      <c r="Q228" s="5" t="s">
        <v>28</v>
      </c>
      <c r="R228" s="5" t="s">
        <v>62</v>
      </c>
    </row>
    <row r="229" spans="1:18" x14ac:dyDescent="0.25">
      <c r="A229" s="5" t="s">
        <v>17</v>
      </c>
      <c r="B229" s="5" t="s">
        <v>18</v>
      </c>
      <c r="C229" s="5" t="s">
        <v>19</v>
      </c>
      <c r="D229" s="2">
        <v>2502006</v>
      </c>
      <c r="E229" s="5" t="s">
        <v>172</v>
      </c>
      <c r="F229" s="5" t="s">
        <v>173</v>
      </c>
      <c r="G229" s="2">
        <v>9787544678759</v>
      </c>
      <c r="H229" t="s">
        <v>22</v>
      </c>
      <c r="I229" s="5" t="s">
        <v>23</v>
      </c>
      <c r="J229" s="5" t="s">
        <v>24</v>
      </c>
      <c r="K229" s="5" t="s">
        <v>25</v>
      </c>
      <c r="L229" s="3">
        <v>42</v>
      </c>
      <c r="M229" s="3">
        <v>32.76</v>
      </c>
      <c r="N229" t="s">
        <v>26</v>
      </c>
      <c r="O229" s="5" t="str">
        <f t="shared" si="3"/>
        <v>42507053姚兰</v>
      </c>
      <c r="P229" s="5" t="s">
        <v>27</v>
      </c>
      <c r="Q229" s="5" t="s">
        <v>28</v>
      </c>
      <c r="R229" s="5" t="s">
        <v>71</v>
      </c>
    </row>
    <row r="230" spans="1:18" x14ac:dyDescent="0.25">
      <c r="A230" s="5" t="s">
        <v>17</v>
      </c>
      <c r="B230" s="5" t="s">
        <v>18</v>
      </c>
      <c r="C230" s="5" t="s">
        <v>19</v>
      </c>
      <c r="D230" s="2">
        <v>2502006</v>
      </c>
      <c r="E230" s="5" t="s">
        <v>172</v>
      </c>
      <c r="F230" s="5" t="s">
        <v>173</v>
      </c>
      <c r="G230" s="2">
        <v>9787521326741</v>
      </c>
      <c r="H230" s="5" t="s">
        <v>30</v>
      </c>
      <c r="I230" s="5" t="s">
        <v>31</v>
      </c>
      <c r="J230" s="5" t="s">
        <v>32</v>
      </c>
      <c r="K230" s="5" t="s">
        <v>33</v>
      </c>
      <c r="L230" s="3">
        <v>62.8</v>
      </c>
      <c r="M230" s="3">
        <v>48.98</v>
      </c>
      <c r="N230" t="s">
        <v>34</v>
      </c>
      <c r="O230" s="5" t="str">
        <f t="shared" si="3"/>
        <v>42507053姚兰</v>
      </c>
      <c r="P230" s="5" t="s">
        <v>27</v>
      </c>
      <c r="Q230" s="5" t="s">
        <v>28</v>
      </c>
      <c r="R230" s="5" t="s">
        <v>71</v>
      </c>
    </row>
    <row r="231" spans="1:18" x14ac:dyDescent="0.25">
      <c r="A231" s="5" t="s">
        <v>17</v>
      </c>
      <c r="B231" s="5" t="s">
        <v>18</v>
      </c>
      <c r="C231" s="5" t="s">
        <v>19</v>
      </c>
      <c r="D231" s="2">
        <v>2502006</v>
      </c>
      <c r="E231" s="5" t="s">
        <v>172</v>
      </c>
      <c r="F231" s="5" t="s">
        <v>173</v>
      </c>
      <c r="G231" s="2">
        <v>9771674678253</v>
      </c>
      <c r="H231" s="5" t="s">
        <v>41</v>
      </c>
      <c r="I231" s="5" t="s">
        <v>42</v>
      </c>
      <c r="J231" s="5" t="s">
        <v>43</v>
      </c>
      <c r="K231" s="5" t="s">
        <v>44</v>
      </c>
      <c r="L231" s="3">
        <v>20</v>
      </c>
      <c r="M231" s="3">
        <v>20</v>
      </c>
      <c r="N231" t="s">
        <v>45</v>
      </c>
      <c r="O231" s="5" t="str">
        <f t="shared" si="3"/>
        <v>42507053姚兰</v>
      </c>
      <c r="P231" s="5" t="s">
        <v>46</v>
      </c>
      <c r="Q231" s="5" t="s">
        <v>47</v>
      </c>
      <c r="R231" s="5" t="s">
        <v>48</v>
      </c>
    </row>
    <row r="232" spans="1:18" x14ac:dyDescent="0.25">
      <c r="A232" s="5" t="s">
        <v>17</v>
      </c>
      <c r="B232" s="5" t="s">
        <v>18</v>
      </c>
      <c r="C232" s="5" t="s">
        <v>19</v>
      </c>
      <c r="D232" s="2">
        <v>2502006</v>
      </c>
      <c r="E232" s="5" t="s">
        <v>172</v>
      </c>
      <c r="F232" s="5" t="s">
        <v>173</v>
      </c>
      <c r="G232" s="2">
        <v>9787040589818</v>
      </c>
      <c r="H232" s="6" t="s">
        <v>58</v>
      </c>
      <c r="I232" s="5" t="s">
        <v>59</v>
      </c>
      <c r="J232" s="5" t="s">
        <v>51</v>
      </c>
      <c r="K232" s="5" t="s">
        <v>60</v>
      </c>
      <c r="L232" s="3">
        <v>56.8</v>
      </c>
      <c r="M232" s="3">
        <v>43.17</v>
      </c>
      <c r="N232" t="s">
        <v>38</v>
      </c>
      <c r="O232" s="5" t="str">
        <f t="shared" si="3"/>
        <v>42507053姚兰</v>
      </c>
      <c r="P232" s="5" t="s">
        <v>61</v>
      </c>
      <c r="Q232" s="5" t="s">
        <v>28</v>
      </c>
      <c r="R232" s="5" t="s">
        <v>62</v>
      </c>
    </row>
    <row r="233" spans="1:18" x14ac:dyDescent="0.25">
      <c r="A233" s="5" t="s">
        <v>17</v>
      </c>
      <c r="B233" s="5" t="s">
        <v>18</v>
      </c>
      <c r="C233" s="5" t="s">
        <v>19</v>
      </c>
      <c r="D233" s="2">
        <v>2502006</v>
      </c>
      <c r="E233" s="5" t="s">
        <v>174</v>
      </c>
      <c r="F233" s="5" t="s">
        <v>175</v>
      </c>
      <c r="G233" s="2">
        <v>9771674678253</v>
      </c>
      <c r="H233" s="5" t="s">
        <v>41</v>
      </c>
      <c r="I233" s="5" t="s">
        <v>42</v>
      </c>
      <c r="J233" s="5" t="s">
        <v>43</v>
      </c>
      <c r="K233" s="5" t="s">
        <v>44</v>
      </c>
      <c r="L233" s="3">
        <v>20</v>
      </c>
      <c r="M233" s="3">
        <v>20</v>
      </c>
      <c r="N233" t="s">
        <v>45</v>
      </c>
      <c r="O233" s="5" t="str">
        <f t="shared" si="3"/>
        <v>42507055任芳菲</v>
      </c>
      <c r="P233" s="5" t="s">
        <v>46</v>
      </c>
      <c r="Q233" s="5" t="s">
        <v>47</v>
      </c>
      <c r="R233" s="5" t="s">
        <v>48</v>
      </c>
    </row>
  </sheetData>
  <autoFilter ref="A1:AL233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2025-09-15T06:00:48Z</dcterms:created>
  <dcterms:modified xsi:type="dcterms:W3CDTF">2025-09-15T06:03:13Z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0A6D3CBBF366409F8A183F69D3319F2F_11</vt:lpwstr>
  </property>
  <property fmtid="{D5CDD505-2E9C-101B-9397-08002B2CF9AE}" pid="3" name="KSOProductBuildVer">
    <vt:lpwstr>2052-12.1.0.22529</vt:lpwstr>
  </property>
</Properties>
</file>