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78D0D9D5-7DBA-4294-823B-00634046C666}" xr6:coauthVersionLast="47" xr6:coauthVersionMax="47" xr10:uidLastSave="{00000000-0000-0000-0000-000000000000}"/>
  <bookViews>
    <workbookView xWindow="380" yWindow="3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原始数据!$A$1:$AL$32</definedName>
    <definedName name="_xlnm.Print_Titles" localSheetId="1">打印表!$4:$4</definedName>
  </definedNames>
  <calcPr calcId="191029"/>
  <pivotCaches>
    <pivotCache cacheId="154" r:id="rId5"/>
  </pivotCaches>
</workbook>
</file>

<file path=xl/calcChain.xml><?xml version="1.0" encoding="utf-8"?>
<calcChain xmlns="http://schemas.openxmlformats.org/spreadsheetml/2006/main">
  <c r="A2" i="3" l="1"/>
  <c r="A1" i="3"/>
  <c r="B9" i="3"/>
  <c r="C9" i="3"/>
  <c r="D9" i="3"/>
  <c r="E9" i="3"/>
  <c r="F9" i="3"/>
  <c r="G9" i="3"/>
  <c r="H9" i="3"/>
  <c r="I9" i="3"/>
  <c r="J9" i="3"/>
  <c r="L4" i="3"/>
  <c r="L5" i="3"/>
  <c r="L6" i="3"/>
  <c r="L7" i="3"/>
  <c r="L8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2" i="1"/>
</calcChain>
</file>

<file path=xl/sharedStrings.xml><?xml version="1.0" encoding="utf-8"?>
<sst xmlns="http://schemas.openxmlformats.org/spreadsheetml/2006/main" count="460" uniqueCount="109">
  <si>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</si>
  <si>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</si>
  <si>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</si>
  <si>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</si>
  <si>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</si>
  <si>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</si>
  <si>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</si>
  <si>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</si>
  <si>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</si>
  <si>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</si>
  <si>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</si>
  <si>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</si>
  <si>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</si>
  <si>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</si>
  <si>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</si>
  <si>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</si>
  <si>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</si>
  <si>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管理科学与工程学院</t>
  </si>
  <si>
    <t>2025</t>
  </si>
  <si>
    <t>2025级管理科学与工程类1班</t>
  </si>
  <si>
    <t>42527008</t>
  </si>
  <si>
    <t>谢佳凝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</si>
  <si>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</si>
  <si>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</si>
  <si>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</si>
  <si>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</si>
  <si>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</si>
  <si>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工商管理学院</t>
  </si>
  <si>
    <t>学科基础课</t>
  </si>
  <si>
    <t>(2025-2026-1)-BBA100-10</t>
  </si>
  <si>
    <t>全新版大学高阶英语:长篇阅读智慧教程 1(第3版)</t>
  </si>
  <si>
    <t>李荫华、郭杰克</t>
  </si>
  <si>
    <t>上海外语教育出版社</t>
  </si>
  <si>
    <t>第三版</t>
  </si>
  <si>
    <t>外国语学院</t>
  </si>
  <si>
    <t>通识基础课</t>
  </si>
  <si>
    <t>(2025-2026-1)-ENG103-39</t>
  </si>
  <si>
    <t>新编大学英语（第四版）综合教程3</t>
  </si>
  <si>
    <t>何莲珍</t>
  </si>
  <si>
    <t>外语教学与研究出版社</t>
  </si>
  <si>
    <t>第二版</t>
  </si>
  <si>
    <t>E</t>
  </si>
  <si>
    <r>
      <rPr>
        <sz val="10"/>
        <rFont val="宋体"/>
        <family val="3"/>
        <charset val="134"/>
      </rPr>
      <t>高等代数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刘丽）（科学出版社）</t>
    </r>
  </si>
  <si>
    <t>刘丽、韩本三</t>
  </si>
  <si>
    <t>科学出版社</t>
  </si>
  <si>
    <t>第一版</t>
  </si>
  <si>
    <t>N</t>
  </si>
  <si>
    <t>数学学院</t>
  </si>
  <si>
    <t>(2025-2026-1)-MAT313-12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</si>
  <si>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</si>
  <si>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</si>
  <si>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第四版</t>
  </si>
  <si>
    <t>F</t>
  </si>
  <si>
    <t>(2025-2026-1)-MAT401-05</t>
  </si>
  <si>
    <t>42527051</t>
  </si>
  <si>
    <t>唐忻怡</t>
  </si>
  <si>
    <t>(2025-2026-1)-BBA100-18</t>
  </si>
  <si>
    <t>(2025-2026-1)-ENG103-36</t>
  </si>
  <si>
    <t>中国近现代史纲要（2023年版）</t>
  </si>
  <si>
    <t>欧阳淞</t>
  </si>
  <si>
    <t>马克思主义学院</t>
  </si>
  <si>
    <t>思想政治理论课</t>
  </si>
  <si>
    <t>(2025-2026-1)-IPT102-15</t>
  </si>
  <si>
    <t>时事报告大学生版2025-2026-1</t>
  </si>
  <si>
    <t>中宣部</t>
  </si>
  <si>
    <t>时事报告杂志社</t>
  </si>
  <si>
    <t>(2025-2026-1)-IPT206-20</t>
  </si>
  <si>
    <t>(2025-2026-1)-MAT313-13</t>
  </si>
  <si>
    <t>(2025-2026-1)-MAT401-07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</si>
  <si>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</si>
  <si>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</si>
  <si>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</si>
  <si>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</si>
  <si>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</si>
  <si>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</si>
  <si>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(2025-2026-1)-PED108-01</t>
  </si>
  <si>
    <t>42527112</t>
  </si>
  <si>
    <t>马瑞阳</t>
  </si>
  <si>
    <t>(2025-2026-1)-ENG103-41</t>
  </si>
  <si>
    <t>(2025-2026-1)-IPT102-14</t>
  </si>
  <si>
    <t>(2025-2026-1)-IPT206-21</t>
  </si>
  <si>
    <t>(2025-2026-1)-PED101-02</t>
  </si>
  <si>
    <t>42527123</t>
  </si>
  <si>
    <t>李焕喆</t>
  </si>
  <si>
    <t>(2025-2026-1)-ENG103-31</t>
  </si>
  <si>
    <t>(2025-2026-1)-IPT206-22</t>
  </si>
  <si>
    <t>(2025-2026-1)-PED119-01</t>
  </si>
  <si>
    <t>42527132</t>
  </si>
  <si>
    <t>赵梓妤</t>
  </si>
  <si>
    <t>新编大学英语(第四版)综合教程2</t>
  </si>
  <si>
    <t>20-1</t>
  </si>
  <si>
    <t>(2025-2026-1)-ENG101-02</t>
  </si>
  <si>
    <t>学号姓名</t>
    <phoneticPr fontId="6" type="noConversion"/>
  </si>
  <si>
    <t>行标签</t>
  </si>
  <si>
    <t>42527008谢佳凝</t>
  </si>
  <si>
    <t>42527051唐忻怡</t>
  </si>
  <si>
    <t>42527112马瑞阳</t>
  </si>
  <si>
    <t>42527123李焕喆</t>
  </si>
  <si>
    <t>42527132赵梓妤</t>
  </si>
  <si>
    <t>总计</t>
  </si>
  <si>
    <t>列标签</t>
  </si>
  <si>
    <t>高等代数(刘丽）（科学出版社）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</si>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</sst>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7998495372" createdVersion="6" refreshedVersion="8" minRefreshableVersion="3" recordCount="31" xr:uid="{EA553774-D805-4942-896D-A50537F47A6F}">
  <cacheSource type="worksheet">
    <worksheetSource ref="A1:O32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20" maxValue="2502020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9">
        <s v="管理学"/>
        <s v="全新版大学高阶英语:长篇阅读智慧教程 1(第3版)"/>
        <s v="新编大学英语（第四版）综合教程3"/>
        <s v="高等代数(刘丽）（科学出版社）"/>
        <s v="数学分析(上册)(第四版）(欧阳光中）"/>
        <s v="中国近现代史纲要（2023年版）"/>
        <s v="时事报告大学生版2025-2026-1"/>
        <s v="普通高校体育选项课教程"/>
        <s v="新编大学英语(第四版)综合教程2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2.8"/>
    </cacheField>
    <cacheField name="教材折后价" numFmtId="179">
      <sharedItems containsSemiMixedTypes="0" containsString="0" containsNumber="1" minValue="20" maxValue="48.98"/>
    </cacheField>
    <cacheField name="库位号" numFmtId="0">
      <sharedItems/>
    </cacheField>
    <cacheField name="学号姓名" numFmtId="0">
      <sharedItems count="5">
        <s v="42527008谢佳凝"/>
        <s v="42527051唐忻怡"/>
        <s v="42527112马瑞阳"/>
        <s v="42527123李焕喆"/>
        <s v="42527132赵梓妤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s v="管理科学与工程学院"/>
    <s v="2025"/>
    <s v="2025级管理科学与工程类1班"/>
    <n v="2502020"/>
    <s v="42527008"/>
    <s v="谢佳凝"/>
    <n v="9787040635881"/>
    <x v="0"/>
    <s v="陈传明、徐向艺、赵丽芬"/>
    <s v="高等教育出版社"/>
    <s v="第2版"/>
    <n v="49.6"/>
    <n v="37.700000000000003"/>
    <s v="C"/>
    <x v="0"/>
  </r>
  <r>
    <s v="管理科学与工程学院"/>
    <s v="2025"/>
    <s v="2025级管理科学与工程类1班"/>
    <n v="2502020"/>
    <s v="42527008"/>
    <s v="谢佳凝"/>
    <n v="9787544678759"/>
    <x v="1"/>
    <s v="李荫华、郭杰克"/>
    <s v="上海外语教育出版社"/>
    <s v="第三版"/>
    <n v="42"/>
    <n v="32.76"/>
    <s v="C"/>
    <x v="0"/>
  </r>
  <r>
    <s v="管理科学与工程学院"/>
    <s v="2025"/>
    <s v="2025级管理科学与工程类1班"/>
    <n v="2502020"/>
    <s v="42527008"/>
    <s v="谢佳凝"/>
    <n v="9787521326741"/>
    <x v="2"/>
    <s v="何莲珍"/>
    <s v="外语教学与研究出版社"/>
    <s v="第二版"/>
    <n v="62.8"/>
    <n v="48.98"/>
    <s v="E"/>
    <x v="0"/>
  </r>
  <r>
    <s v="管理科学与工程学院"/>
    <s v="2025"/>
    <s v="2025级管理科学与工程类1班"/>
    <n v="2502020"/>
    <s v="42527008"/>
    <s v="谢佳凝"/>
    <n v="9787030578143"/>
    <x v="3"/>
    <s v="刘丽、韩本三"/>
    <s v="科学出版社"/>
    <s v="第一版"/>
    <n v="54"/>
    <n v="41.04"/>
    <s v="N"/>
    <x v="0"/>
  </r>
  <r>
    <s v="管理科学与工程学院"/>
    <s v="2025"/>
    <s v="2025级管理科学与工程类1班"/>
    <n v="2502020"/>
    <s v="42527008"/>
    <s v="谢佳凝"/>
    <n v="9787040497182"/>
    <x v="4"/>
    <s v="欧阳光中"/>
    <s v="高等教育出版社"/>
    <s v="第四版"/>
    <n v="37.6"/>
    <n v="28.58"/>
    <s v="F"/>
    <x v="0"/>
  </r>
  <r>
    <s v="管理科学与工程学院"/>
    <s v="2025"/>
    <s v="2025级管理科学与工程类1班"/>
    <n v="2502020"/>
    <s v="42527051"/>
    <s v="唐忻怡"/>
    <n v="9787040635881"/>
    <x v="0"/>
    <s v="陈传明、徐向艺、赵丽芬"/>
    <s v="高等教育出版社"/>
    <s v="第2版"/>
    <n v="49.6"/>
    <n v="37.700000000000003"/>
    <s v="C"/>
    <x v="1"/>
  </r>
  <r>
    <s v="管理科学与工程学院"/>
    <s v="2025"/>
    <s v="2025级管理科学与工程类1班"/>
    <n v="2502020"/>
    <s v="42527051"/>
    <s v="唐忻怡"/>
    <n v="9787544678759"/>
    <x v="1"/>
    <s v="李荫华、郭杰克"/>
    <s v="上海外语教育出版社"/>
    <s v="第三版"/>
    <n v="42"/>
    <n v="32.76"/>
    <s v="C"/>
    <x v="1"/>
  </r>
  <r>
    <s v="管理科学与工程学院"/>
    <s v="2025"/>
    <s v="2025级管理科学与工程类1班"/>
    <n v="2502020"/>
    <s v="42527051"/>
    <s v="唐忻怡"/>
    <n v="9787521326741"/>
    <x v="2"/>
    <s v="何莲珍"/>
    <s v="外语教学与研究出版社"/>
    <s v="第二版"/>
    <n v="62.8"/>
    <n v="48.98"/>
    <s v="E"/>
    <x v="1"/>
  </r>
  <r>
    <s v="管理科学与工程学院"/>
    <s v="2025"/>
    <s v="2025级管理科学与工程类1班"/>
    <n v="2502020"/>
    <s v="42527051"/>
    <s v="唐忻怡"/>
    <n v="9787040599015"/>
    <x v="5"/>
    <s v="欧阳淞"/>
    <s v="高等教育出版社"/>
    <s v="第一版"/>
    <n v="26"/>
    <n v="26"/>
    <s v="E"/>
    <x v="1"/>
  </r>
  <r>
    <s v="管理科学与工程学院"/>
    <s v="2025"/>
    <s v="2025级管理科学与工程类1班"/>
    <n v="2502020"/>
    <s v="42527051"/>
    <s v="唐忻怡"/>
    <n v="9771674678253"/>
    <x v="6"/>
    <s v="中宣部"/>
    <s v="时事报告杂志社"/>
    <s v="第一版"/>
    <n v="20"/>
    <n v="20"/>
    <s v="N"/>
    <x v="1"/>
  </r>
  <r>
    <s v="管理科学与工程学院"/>
    <s v="2025"/>
    <s v="2025级管理科学与工程类1班"/>
    <n v="2502020"/>
    <s v="42527051"/>
    <s v="唐忻怡"/>
    <n v="9787030578143"/>
    <x v="3"/>
    <s v="刘丽、韩本三"/>
    <s v="科学出版社"/>
    <s v="第一版"/>
    <n v="54"/>
    <n v="41.04"/>
    <s v="N"/>
    <x v="1"/>
  </r>
  <r>
    <s v="管理科学与工程学院"/>
    <s v="2025"/>
    <s v="2025级管理科学与工程类1班"/>
    <n v="2502020"/>
    <s v="42527051"/>
    <s v="唐忻怡"/>
    <n v="9787040497182"/>
    <x v="4"/>
    <s v="欧阳光中"/>
    <s v="高等教育出版社"/>
    <s v="第四版"/>
    <n v="37.6"/>
    <n v="28.58"/>
    <s v="F"/>
    <x v="1"/>
  </r>
  <r>
    <s v="管理科学与工程学院"/>
    <s v="2025"/>
    <s v="2025级管理科学与工程类1班"/>
    <n v="2502020"/>
    <s v="42527051"/>
    <s v="唐忻怡"/>
    <n v="9787550455160"/>
    <x v="7"/>
    <s v="杨远波"/>
    <s v="西南财经大学出版社"/>
    <s v="第六版"/>
    <n v="58.5"/>
    <n v="44.46"/>
    <s v="C"/>
    <x v="1"/>
  </r>
  <r>
    <s v="管理科学与工程学院"/>
    <s v="2025"/>
    <s v="2025级管理科学与工程类1班"/>
    <n v="2502020"/>
    <s v="42527112"/>
    <s v="马瑞阳"/>
    <n v="9787040635881"/>
    <x v="0"/>
    <s v="陈传明、徐向艺、赵丽芬"/>
    <s v="高等教育出版社"/>
    <s v="第2版"/>
    <n v="49.6"/>
    <n v="37.700000000000003"/>
    <s v="C"/>
    <x v="2"/>
  </r>
  <r>
    <s v="管理科学与工程学院"/>
    <s v="2025"/>
    <s v="2025级管理科学与工程类1班"/>
    <n v="2502020"/>
    <s v="42527112"/>
    <s v="马瑞阳"/>
    <n v="9787544678759"/>
    <x v="1"/>
    <s v="李荫华、郭杰克"/>
    <s v="上海外语教育出版社"/>
    <s v="第三版"/>
    <n v="42"/>
    <n v="32.76"/>
    <s v="C"/>
    <x v="2"/>
  </r>
  <r>
    <s v="管理科学与工程学院"/>
    <s v="2025"/>
    <s v="2025级管理科学与工程类1班"/>
    <n v="2502020"/>
    <s v="42527112"/>
    <s v="马瑞阳"/>
    <n v="9787521326741"/>
    <x v="2"/>
    <s v="何莲珍"/>
    <s v="外语教学与研究出版社"/>
    <s v="第二版"/>
    <n v="62.8"/>
    <n v="48.98"/>
    <s v="E"/>
    <x v="2"/>
  </r>
  <r>
    <s v="管理科学与工程学院"/>
    <s v="2025"/>
    <s v="2025级管理科学与工程类1班"/>
    <n v="2502020"/>
    <s v="42527112"/>
    <s v="马瑞阳"/>
    <n v="9787040599015"/>
    <x v="5"/>
    <s v="欧阳淞"/>
    <s v="高等教育出版社"/>
    <s v="第一版"/>
    <n v="26"/>
    <n v="26"/>
    <s v="E"/>
    <x v="2"/>
  </r>
  <r>
    <s v="管理科学与工程学院"/>
    <s v="2025"/>
    <s v="2025级管理科学与工程类1班"/>
    <n v="2502020"/>
    <s v="42527112"/>
    <s v="马瑞阳"/>
    <n v="9771674678253"/>
    <x v="6"/>
    <s v="中宣部"/>
    <s v="时事报告杂志社"/>
    <s v="第一版"/>
    <n v="20"/>
    <n v="20"/>
    <s v="N"/>
    <x v="2"/>
  </r>
  <r>
    <s v="管理科学与工程学院"/>
    <s v="2025"/>
    <s v="2025级管理科学与工程类1班"/>
    <n v="2502020"/>
    <s v="42527112"/>
    <s v="马瑞阳"/>
    <n v="9787030578143"/>
    <x v="3"/>
    <s v="刘丽、韩本三"/>
    <s v="科学出版社"/>
    <s v="第一版"/>
    <n v="54"/>
    <n v="41.04"/>
    <s v="N"/>
    <x v="2"/>
  </r>
  <r>
    <s v="管理科学与工程学院"/>
    <s v="2025"/>
    <s v="2025级管理科学与工程类1班"/>
    <n v="2502020"/>
    <s v="42527112"/>
    <s v="马瑞阳"/>
    <n v="9787040497182"/>
    <x v="4"/>
    <s v="欧阳光中"/>
    <s v="高等教育出版社"/>
    <s v="第四版"/>
    <n v="37.6"/>
    <n v="28.58"/>
    <s v="F"/>
    <x v="2"/>
  </r>
  <r>
    <s v="管理科学与工程学院"/>
    <s v="2025"/>
    <s v="2025级管理科学与工程类1班"/>
    <n v="2502020"/>
    <s v="42527112"/>
    <s v="马瑞阳"/>
    <n v="9787550455160"/>
    <x v="7"/>
    <s v="杨远波"/>
    <s v="西南财经大学出版社"/>
    <s v="第六版"/>
    <n v="58.5"/>
    <n v="44.46"/>
    <s v="C"/>
    <x v="2"/>
  </r>
  <r>
    <s v="管理科学与工程学院"/>
    <s v="2025"/>
    <s v="2025级管理科学与工程类1班"/>
    <n v="2502020"/>
    <s v="42527123"/>
    <s v="李焕喆"/>
    <n v="9787040635881"/>
    <x v="0"/>
    <s v="陈传明、徐向艺、赵丽芬"/>
    <s v="高等教育出版社"/>
    <s v="第2版"/>
    <n v="49.6"/>
    <n v="37.700000000000003"/>
    <s v="C"/>
    <x v="3"/>
  </r>
  <r>
    <s v="管理科学与工程学院"/>
    <s v="2025"/>
    <s v="2025级管理科学与工程类1班"/>
    <n v="2502020"/>
    <s v="42527123"/>
    <s v="李焕喆"/>
    <n v="9787544678759"/>
    <x v="1"/>
    <s v="李荫华、郭杰克"/>
    <s v="上海外语教育出版社"/>
    <s v="第三版"/>
    <n v="42"/>
    <n v="32.76"/>
    <s v="C"/>
    <x v="3"/>
  </r>
  <r>
    <s v="管理科学与工程学院"/>
    <s v="2025"/>
    <s v="2025级管理科学与工程类1班"/>
    <n v="2502020"/>
    <s v="42527123"/>
    <s v="李焕喆"/>
    <n v="9787521326741"/>
    <x v="2"/>
    <s v="何莲珍"/>
    <s v="外语教学与研究出版社"/>
    <s v="第二版"/>
    <n v="62.8"/>
    <n v="48.98"/>
    <s v="E"/>
    <x v="3"/>
  </r>
  <r>
    <s v="管理科学与工程学院"/>
    <s v="2025"/>
    <s v="2025级管理科学与工程类1班"/>
    <n v="2502020"/>
    <s v="42527123"/>
    <s v="李焕喆"/>
    <n v="9787040599015"/>
    <x v="5"/>
    <s v="欧阳淞"/>
    <s v="高等教育出版社"/>
    <s v="第一版"/>
    <n v="26"/>
    <n v="26"/>
    <s v="E"/>
    <x v="3"/>
  </r>
  <r>
    <s v="管理科学与工程学院"/>
    <s v="2025"/>
    <s v="2025级管理科学与工程类1班"/>
    <n v="2502020"/>
    <s v="42527123"/>
    <s v="李焕喆"/>
    <n v="9771674678253"/>
    <x v="6"/>
    <s v="中宣部"/>
    <s v="时事报告杂志社"/>
    <s v="第一版"/>
    <n v="20"/>
    <n v="20"/>
    <s v="N"/>
    <x v="3"/>
  </r>
  <r>
    <s v="管理科学与工程学院"/>
    <s v="2025"/>
    <s v="2025级管理科学与工程类1班"/>
    <n v="2502020"/>
    <s v="42527123"/>
    <s v="李焕喆"/>
    <n v="9787040497182"/>
    <x v="4"/>
    <s v="欧阳光中"/>
    <s v="高等教育出版社"/>
    <s v="第四版"/>
    <n v="37.6"/>
    <n v="28.58"/>
    <s v="F"/>
    <x v="3"/>
  </r>
  <r>
    <s v="管理科学与工程学院"/>
    <s v="2025"/>
    <s v="2025级管理科学与工程类1班"/>
    <n v="2502020"/>
    <s v="42527123"/>
    <s v="李焕喆"/>
    <n v="9787550455160"/>
    <x v="7"/>
    <s v="杨远波"/>
    <s v="西南财经大学出版社"/>
    <s v="第六版"/>
    <n v="58.5"/>
    <n v="44.46"/>
    <s v="C"/>
    <x v="3"/>
  </r>
  <r>
    <s v="管理科学与工程学院"/>
    <s v="2025"/>
    <s v="2025级管理科学与工程类1班"/>
    <n v="2502020"/>
    <s v="42527132"/>
    <s v="赵梓妤"/>
    <n v="9787521319705"/>
    <x v="8"/>
    <s v="何莲珍"/>
    <s v="外语教学与研究出版社"/>
    <s v="第四版"/>
    <n v="59.8"/>
    <n v="46.64"/>
    <s v="20-1"/>
    <x v="4"/>
  </r>
  <r>
    <s v="管理科学与工程学院"/>
    <s v="2025"/>
    <s v="2025级管理科学与工程类1班"/>
    <n v="2502020"/>
    <s v="42527132"/>
    <s v="赵梓妤"/>
    <n v="9771674678253"/>
    <x v="6"/>
    <s v="中宣部"/>
    <s v="时事报告杂志社"/>
    <s v="第一版"/>
    <n v="20"/>
    <n v="20"/>
    <s v="N"/>
    <x v="4"/>
  </r>
  <r>
    <s v="管理科学与工程学院"/>
    <s v="2025"/>
    <s v="2025级管理科学与工程类1班"/>
    <n v="2502020"/>
    <s v="42527132"/>
    <s v="赵梓妤"/>
    <n v="9787040497182"/>
    <x v="4"/>
    <s v="欧阳光中"/>
    <s v="高等教育出版社"/>
    <s v="第四版"/>
    <n v="37.6"/>
    <n v="28.58"/>
    <s v="F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B57DC5-A27F-45C4-A1F6-D3A3EA3EDEB4}" name="数据透视表6" cacheId="15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10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3"/>
        <item x="0"/>
        <item x="7"/>
        <item x="1"/>
        <item x="6"/>
        <item x="4"/>
        <item x="8"/>
        <item x="2"/>
        <item x="5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</pivotFields>
  <rowFields count="1">
    <field x="1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08187-E9AF-4051-8FCF-11D59405E85C}">
  <dimension ref="A3:K10"/>
  <sheetViews>
    <sheetView workbookViewId="0">
      <selection activeCell="A3" sqref="A3:K10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8.90625" bestFit="1" customWidth="1"/>
    <col min="4" max="4" width="25.453125" bestFit="1" customWidth="1"/>
    <col min="5" max="5" width="50.54296875" bestFit="1" customWidth="1"/>
    <col min="6" max="6" width="31.6328125" bestFit="1" customWidth="1"/>
    <col min="7" max="7" width="39.1796875" bestFit="1" customWidth="1"/>
    <col min="8" max="8" width="33.453125" bestFit="1" customWidth="1"/>
    <col min="9" max="9" width="35.6328125" bestFit="1" customWidth="1"/>
    <col min="10" max="10" width="32.36328125" bestFit="1" customWidth="1"/>
    <col min="11" max="11" width="10" bestFit="1" customWidth="1"/>
  </cols>
  <sheetData>
    <row r="3" spans="1:11" x14ac:dyDescent="0.25">
      <c r="A3" s="8" t="s">
        <v>103</v>
      </c>
      <c r="B3" s="8" t="s">
        <v>100</v>
      </c>
    </row>
    <row r="4" spans="1:11" x14ac:dyDescent="0.25">
      <c r="A4" s="8" t="s">
        <v>93</v>
      </c>
      <c r="B4" t="s">
        <v>101</v>
      </c>
      <c r="C4" t="s">
        <v>22</v>
      </c>
      <c r="D4" t="s">
        <v>69</v>
      </c>
      <c r="E4" t="s">
        <v>30</v>
      </c>
      <c r="F4" t="s">
        <v>63</v>
      </c>
      <c r="G4" t="s">
        <v>102</v>
      </c>
      <c r="H4" t="s">
        <v>89</v>
      </c>
      <c r="I4" t="s">
        <v>37</v>
      </c>
      <c r="J4" t="s">
        <v>58</v>
      </c>
      <c r="K4" t="s">
        <v>99</v>
      </c>
    </row>
    <row r="5" spans="1:11" x14ac:dyDescent="0.25">
      <c r="A5" s="9" t="s">
        <v>94</v>
      </c>
      <c r="B5" s="10">
        <v>41.04</v>
      </c>
      <c r="C5" s="10">
        <v>37.700000000000003</v>
      </c>
      <c r="D5" s="10"/>
      <c r="E5" s="10">
        <v>32.76</v>
      </c>
      <c r="F5" s="10"/>
      <c r="G5" s="10">
        <v>28.58</v>
      </c>
      <c r="H5" s="10"/>
      <c r="I5" s="10">
        <v>48.98</v>
      </c>
      <c r="J5" s="10"/>
      <c r="K5" s="10">
        <v>189.05999999999997</v>
      </c>
    </row>
    <row r="6" spans="1:11" x14ac:dyDescent="0.25">
      <c r="A6" s="9" t="s">
        <v>95</v>
      </c>
      <c r="B6" s="10">
        <v>41.04</v>
      </c>
      <c r="C6" s="10">
        <v>37.700000000000003</v>
      </c>
      <c r="D6" s="10">
        <v>44.46</v>
      </c>
      <c r="E6" s="10">
        <v>32.76</v>
      </c>
      <c r="F6" s="10">
        <v>20</v>
      </c>
      <c r="G6" s="10">
        <v>28.58</v>
      </c>
      <c r="H6" s="10"/>
      <c r="I6" s="10">
        <v>48.98</v>
      </c>
      <c r="J6" s="10">
        <v>26</v>
      </c>
      <c r="K6" s="10">
        <v>279.52</v>
      </c>
    </row>
    <row r="7" spans="1:11" x14ac:dyDescent="0.25">
      <c r="A7" s="9" t="s">
        <v>96</v>
      </c>
      <c r="B7" s="10">
        <v>41.04</v>
      </c>
      <c r="C7" s="10">
        <v>37.700000000000003</v>
      </c>
      <c r="D7" s="10">
        <v>44.46</v>
      </c>
      <c r="E7" s="10">
        <v>32.76</v>
      </c>
      <c r="F7" s="10">
        <v>20</v>
      </c>
      <c r="G7" s="10">
        <v>28.58</v>
      </c>
      <c r="H7" s="10"/>
      <c r="I7" s="10">
        <v>48.98</v>
      </c>
      <c r="J7" s="10">
        <v>26</v>
      </c>
      <c r="K7" s="10">
        <v>279.52</v>
      </c>
    </row>
    <row r="8" spans="1:11" x14ac:dyDescent="0.25">
      <c r="A8" s="9" t="s">
        <v>97</v>
      </c>
      <c r="B8" s="10"/>
      <c r="C8" s="10">
        <v>37.700000000000003</v>
      </c>
      <c r="D8" s="10">
        <v>44.46</v>
      </c>
      <c r="E8" s="10">
        <v>32.76</v>
      </c>
      <c r="F8" s="10">
        <v>20</v>
      </c>
      <c r="G8" s="10">
        <v>28.58</v>
      </c>
      <c r="H8" s="10"/>
      <c r="I8" s="10">
        <v>48.98</v>
      </c>
      <c r="J8" s="10">
        <v>26</v>
      </c>
      <c r="K8" s="10">
        <v>238.48</v>
      </c>
    </row>
    <row r="9" spans="1:11" x14ac:dyDescent="0.25">
      <c r="A9" s="9" t="s">
        <v>98</v>
      </c>
      <c r="B9" s="10"/>
      <c r="C9" s="10"/>
      <c r="D9" s="10"/>
      <c r="E9" s="10"/>
      <c r="F9" s="10">
        <v>20</v>
      </c>
      <c r="G9" s="10">
        <v>28.58</v>
      </c>
      <c r="H9" s="10">
        <v>46.64</v>
      </c>
      <c r="I9" s="10"/>
      <c r="J9" s="10"/>
      <c r="K9" s="10">
        <v>95.22</v>
      </c>
    </row>
    <row r="10" spans="1:11" x14ac:dyDescent="0.25">
      <c r="A10" s="9" t="s">
        <v>99</v>
      </c>
      <c r="B10" s="10">
        <v>123.12</v>
      </c>
      <c r="C10" s="10">
        <v>150.80000000000001</v>
      </c>
      <c r="D10" s="10">
        <v>133.38</v>
      </c>
      <c r="E10" s="10">
        <v>131.04</v>
      </c>
      <c r="F10" s="10">
        <v>80</v>
      </c>
      <c r="G10" s="10">
        <v>142.89999999999998</v>
      </c>
      <c r="H10" s="10">
        <v>46.64</v>
      </c>
      <c r="I10" s="10">
        <v>195.92</v>
      </c>
      <c r="J10" s="10">
        <v>78</v>
      </c>
      <c r="K10" s="10">
        <v>1081.8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76450-758B-4E74-9C5E-05B3C837EBB8}">
  <sheetPr>
    <pageSetUpPr fitToPage="1"/>
  </sheetPr>
  <dimension ref="A1:M9"/>
  <sheetViews>
    <sheetView tabSelected="1" workbookViewId="0">
      <selection sqref="A1:XFD9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2502020-管理科学与工程学院-2025级管理科学与工程类1班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84" x14ac:dyDescent="0.25">
      <c r="A3" s="14" t="s">
        <v>93</v>
      </c>
      <c r="B3" s="14" t="s">
        <v>101</v>
      </c>
      <c r="C3" s="14" t="s">
        <v>22</v>
      </c>
      <c r="D3" s="14" t="s">
        <v>69</v>
      </c>
      <c r="E3" s="14" t="s">
        <v>30</v>
      </c>
      <c r="F3" s="14" t="s">
        <v>63</v>
      </c>
      <c r="G3" s="14" t="s">
        <v>102</v>
      </c>
      <c r="H3" s="14" t="s">
        <v>89</v>
      </c>
      <c r="I3" s="14" t="s">
        <v>37</v>
      </c>
      <c r="J3" s="14" t="s">
        <v>58</v>
      </c>
      <c r="K3" s="14" t="s">
        <v>104</v>
      </c>
      <c r="L3" s="14" t="s">
        <v>105</v>
      </c>
      <c r="M3" s="14" t="s">
        <v>108</v>
      </c>
    </row>
    <row r="4" spans="1:13" s="19" customFormat="1" ht="14.25" customHeight="1" x14ac:dyDescent="0.3">
      <c r="A4" s="16" t="s">
        <v>94</v>
      </c>
      <c r="B4" s="17">
        <v>41.04</v>
      </c>
      <c r="C4" s="17">
        <v>37.700000000000003</v>
      </c>
      <c r="D4" s="18"/>
      <c r="E4" s="18">
        <v>32.76</v>
      </c>
      <c r="F4" s="18"/>
      <c r="G4" s="18">
        <v>28.58</v>
      </c>
      <c r="H4" s="18"/>
      <c r="I4" s="18">
        <v>48.98</v>
      </c>
      <c r="J4" s="18"/>
      <c r="K4" s="18">
        <v>189.05999999999997</v>
      </c>
      <c r="L4" s="18">
        <f t="shared" ref="L4:L8" si="0">COUNTIFS(B4:J4,"&gt;0")</f>
        <v>5</v>
      </c>
      <c r="M4" s="18"/>
    </row>
    <row r="5" spans="1:13" s="19" customFormat="1" ht="14.25" customHeight="1" x14ac:dyDescent="0.3">
      <c r="A5" s="16" t="s">
        <v>95</v>
      </c>
      <c r="B5" s="17">
        <v>41.04</v>
      </c>
      <c r="C5" s="17">
        <v>37.700000000000003</v>
      </c>
      <c r="D5" s="18">
        <v>44.46</v>
      </c>
      <c r="E5" s="18">
        <v>32.76</v>
      </c>
      <c r="F5" s="18">
        <v>20</v>
      </c>
      <c r="G5" s="18">
        <v>28.58</v>
      </c>
      <c r="H5" s="18"/>
      <c r="I5" s="18">
        <v>48.98</v>
      </c>
      <c r="J5" s="18">
        <v>26</v>
      </c>
      <c r="K5" s="18">
        <v>279.52</v>
      </c>
      <c r="L5" s="18">
        <f t="shared" si="0"/>
        <v>8</v>
      </c>
      <c r="M5" s="18"/>
    </row>
    <row r="6" spans="1:13" s="19" customFormat="1" ht="14.25" customHeight="1" x14ac:dyDescent="0.3">
      <c r="A6" s="16" t="s">
        <v>96</v>
      </c>
      <c r="B6" s="17">
        <v>41.04</v>
      </c>
      <c r="C6" s="17">
        <v>37.700000000000003</v>
      </c>
      <c r="D6" s="18">
        <v>44.46</v>
      </c>
      <c r="E6" s="18">
        <v>32.76</v>
      </c>
      <c r="F6" s="18">
        <v>20</v>
      </c>
      <c r="G6" s="18">
        <v>28.58</v>
      </c>
      <c r="H6" s="18"/>
      <c r="I6" s="18">
        <v>48.98</v>
      </c>
      <c r="J6" s="18">
        <v>26</v>
      </c>
      <c r="K6" s="18">
        <v>279.52</v>
      </c>
      <c r="L6" s="18">
        <f t="shared" si="0"/>
        <v>8</v>
      </c>
      <c r="M6" s="18"/>
    </row>
    <row r="7" spans="1:13" s="19" customFormat="1" ht="14.25" customHeight="1" x14ac:dyDescent="0.3">
      <c r="A7" s="16" t="s">
        <v>97</v>
      </c>
      <c r="B7" s="18"/>
      <c r="C7" s="18">
        <v>37.700000000000003</v>
      </c>
      <c r="D7" s="18">
        <v>44.46</v>
      </c>
      <c r="E7" s="18">
        <v>32.76</v>
      </c>
      <c r="F7" s="18">
        <v>20</v>
      </c>
      <c r="G7" s="18">
        <v>28.58</v>
      </c>
      <c r="H7" s="18"/>
      <c r="I7" s="18">
        <v>48.98</v>
      </c>
      <c r="J7" s="18">
        <v>26</v>
      </c>
      <c r="K7" s="18">
        <v>238.48</v>
      </c>
      <c r="L7" s="18">
        <f t="shared" si="0"/>
        <v>7</v>
      </c>
      <c r="M7" s="18"/>
    </row>
    <row r="8" spans="1:13" s="19" customFormat="1" ht="14.25" customHeight="1" x14ac:dyDescent="0.3">
      <c r="A8" s="16" t="s">
        <v>98</v>
      </c>
      <c r="B8" s="18"/>
      <c r="C8" s="18"/>
      <c r="D8" s="18"/>
      <c r="E8" s="18"/>
      <c r="F8" s="18">
        <v>20</v>
      </c>
      <c r="G8" s="18">
        <v>28.58</v>
      </c>
      <c r="H8" s="18">
        <v>46.64</v>
      </c>
      <c r="I8" s="18"/>
      <c r="J8" s="18"/>
      <c r="K8" s="18">
        <v>95.22</v>
      </c>
      <c r="L8" s="18">
        <f t="shared" si="0"/>
        <v>3</v>
      </c>
      <c r="M8" s="18"/>
    </row>
    <row r="9" spans="1:13" s="11" customFormat="1" ht="20" customHeight="1" x14ac:dyDescent="0.3">
      <c r="A9" s="20" t="s">
        <v>107</v>
      </c>
      <c r="B9" s="21">
        <f t="shared" ref="B9:K9" si="1">COUNTIFS(B4:B8,"&gt;0")</f>
        <v>3</v>
      </c>
      <c r="C9" s="21">
        <f t="shared" si="1"/>
        <v>4</v>
      </c>
      <c r="D9" s="21">
        <f t="shared" si="1"/>
        <v>3</v>
      </c>
      <c r="E9" s="21">
        <f t="shared" si="1"/>
        <v>4</v>
      </c>
      <c r="F9" s="21">
        <f t="shared" si="1"/>
        <v>4</v>
      </c>
      <c r="G9" s="21">
        <f t="shared" si="1"/>
        <v>5</v>
      </c>
      <c r="H9" s="21">
        <f t="shared" si="1"/>
        <v>1</v>
      </c>
      <c r="I9" s="21">
        <f t="shared" si="1"/>
        <v>4</v>
      </c>
      <c r="J9" s="21">
        <f t="shared" si="1"/>
        <v>3</v>
      </c>
      <c r="K9" s="21" t="s">
        <v>106</v>
      </c>
      <c r="L9" s="22"/>
      <c r="M9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92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2502020</v>
      </c>
      <c r="E2" s="5" t="s">
        <v>20</v>
      </c>
      <c r="F2" s="5" t="s">
        <v>21</v>
      </c>
      <c r="G2" s="2">
        <v>9787040635881</v>
      </c>
      <c r="H2" s="5" t="s">
        <v>22</v>
      </c>
      <c r="I2" s="5" t="s">
        <v>23</v>
      </c>
      <c r="J2" s="5" t="s">
        <v>24</v>
      </c>
      <c r="K2" s="6" t="s">
        <v>25</v>
      </c>
      <c r="L2" s="3">
        <v>49.6</v>
      </c>
      <c r="M2" s="3">
        <v>37.700000000000003</v>
      </c>
      <c r="N2" t="s">
        <v>26</v>
      </c>
      <c r="O2" s="5" t="str">
        <f>E2&amp;F2</f>
        <v>42527008谢佳凝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2502020</v>
      </c>
      <c r="E3" s="5" t="s">
        <v>20</v>
      </c>
      <c r="F3" s="5" t="s">
        <v>21</v>
      </c>
      <c r="G3" s="2">
        <v>9787544678759</v>
      </c>
      <c r="H3" t="s">
        <v>30</v>
      </c>
      <c r="I3" s="5" t="s">
        <v>31</v>
      </c>
      <c r="J3" s="5" t="s">
        <v>32</v>
      </c>
      <c r="K3" s="5" t="s">
        <v>33</v>
      </c>
      <c r="L3" s="3">
        <v>42</v>
      </c>
      <c r="M3" s="3">
        <v>32.76</v>
      </c>
      <c r="N3" t="s">
        <v>26</v>
      </c>
      <c r="O3" s="5" t="str">
        <f t="shared" ref="O3:O32" si="0">E3&amp;F3</f>
        <v>42527008谢佳凝</v>
      </c>
      <c r="P3" s="5" t="s">
        <v>34</v>
      </c>
      <c r="Q3" s="5" t="s">
        <v>35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2502020</v>
      </c>
      <c r="E4" s="5" t="s">
        <v>20</v>
      </c>
      <c r="F4" s="5" t="s">
        <v>21</v>
      </c>
      <c r="G4" s="2">
        <v>9787521326741</v>
      </c>
      <c r="H4" s="5" t="s">
        <v>37</v>
      </c>
      <c r="I4" s="5" t="s">
        <v>38</v>
      </c>
      <c r="J4" s="5" t="s">
        <v>39</v>
      </c>
      <c r="K4" s="5" t="s">
        <v>40</v>
      </c>
      <c r="L4" s="3">
        <v>62.8</v>
      </c>
      <c r="M4" s="3">
        <v>48.98</v>
      </c>
      <c r="N4" t="s">
        <v>41</v>
      </c>
      <c r="O4" s="5" t="str">
        <f t="shared" si="0"/>
        <v>42527008谢佳凝</v>
      </c>
      <c r="P4" s="5" t="s">
        <v>34</v>
      </c>
      <c r="Q4" s="5" t="s">
        <v>35</v>
      </c>
      <c r="R4" s="5" t="s">
        <v>36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2502020</v>
      </c>
      <c r="E5" s="5" t="s">
        <v>20</v>
      </c>
      <c r="F5" s="5" t="s">
        <v>21</v>
      </c>
      <c r="G5" s="2">
        <v>9787030578143</v>
      </c>
      <c r="H5" s="6" t="s">
        <v>42</v>
      </c>
      <c r="I5" s="5" t="s">
        <v>43</v>
      </c>
      <c r="J5" s="5" t="s">
        <v>44</v>
      </c>
      <c r="K5" s="5" t="s">
        <v>45</v>
      </c>
      <c r="L5" s="3">
        <v>54</v>
      </c>
      <c r="M5" s="3">
        <v>41.04</v>
      </c>
      <c r="N5" t="s">
        <v>46</v>
      </c>
      <c r="O5" s="5" t="str">
        <f t="shared" si="0"/>
        <v>42527008谢佳凝</v>
      </c>
      <c r="P5" s="5" t="s">
        <v>47</v>
      </c>
      <c r="Q5" s="5" t="s">
        <v>35</v>
      </c>
      <c r="R5" s="5" t="s">
        <v>48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2502020</v>
      </c>
      <c r="E6" s="5" t="s">
        <v>20</v>
      </c>
      <c r="F6" s="5" t="s">
        <v>21</v>
      </c>
      <c r="G6" s="2">
        <v>9787040497182</v>
      </c>
      <c r="H6" s="6" t="s">
        <v>49</v>
      </c>
      <c r="I6" s="5" t="s">
        <v>50</v>
      </c>
      <c r="J6" s="5" t="s">
        <v>24</v>
      </c>
      <c r="K6" s="5" t="s">
        <v>51</v>
      </c>
      <c r="L6" s="3">
        <v>37.6</v>
      </c>
      <c r="M6" s="3">
        <v>28.58</v>
      </c>
      <c r="N6" t="s">
        <v>52</v>
      </c>
      <c r="O6" s="5" t="str">
        <f t="shared" si="0"/>
        <v>42527008谢佳凝</v>
      </c>
      <c r="P6" s="5" t="s">
        <v>47</v>
      </c>
      <c r="Q6" s="5" t="s">
        <v>35</v>
      </c>
      <c r="R6" s="5" t="s">
        <v>53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2502020</v>
      </c>
      <c r="E7" s="5" t="s">
        <v>54</v>
      </c>
      <c r="F7" s="5" t="s">
        <v>55</v>
      </c>
      <c r="G7" s="2">
        <v>9787040635881</v>
      </c>
      <c r="H7" s="5" t="s">
        <v>22</v>
      </c>
      <c r="I7" s="5" t="s">
        <v>23</v>
      </c>
      <c r="J7" s="5" t="s">
        <v>24</v>
      </c>
      <c r="K7" s="6" t="s">
        <v>25</v>
      </c>
      <c r="L7" s="3">
        <v>49.6</v>
      </c>
      <c r="M7" s="3">
        <v>37.700000000000003</v>
      </c>
      <c r="N7" t="s">
        <v>26</v>
      </c>
      <c r="O7" s="5" t="str">
        <f t="shared" si="0"/>
        <v>42527051唐忻怡</v>
      </c>
      <c r="P7" s="5" t="s">
        <v>27</v>
      </c>
      <c r="Q7" s="5" t="s">
        <v>28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2502020</v>
      </c>
      <c r="E8" s="5" t="s">
        <v>54</v>
      </c>
      <c r="F8" s="5" t="s">
        <v>55</v>
      </c>
      <c r="G8" s="2">
        <v>9787544678759</v>
      </c>
      <c r="H8" t="s">
        <v>30</v>
      </c>
      <c r="I8" s="5" t="s">
        <v>31</v>
      </c>
      <c r="J8" s="5" t="s">
        <v>32</v>
      </c>
      <c r="K8" s="5" t="s">
        <v>33</v>
      </c>
      <c r="L8" s="3">
        <v>42</v>
      </c>
      <c r="M8" s="3">
        <v>32.76</v>
      </c>
      <c r="N8" t="s">
        <v>26</v>
      </c>
      <c r="O8" s="5" t="str">
        <f t="shared" si="0"/>
        <v>42527051唐忻怡</v>
      </c>
      <c r="P8" s="5" t="s">
        <v>34</v>
      </c>
      <c r="Q8" s="5" t="s">
        <v>35</v>
      </c>
      <c r="R8" s="5" t="s">
        <v>57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2502020</v>
      </c>
      <c r="E9" s="5" t="s">
        <v>54</v>
      </c>
      <c r="F9" s="5" t="s">
        <v>55</v>
      </c>
      <c r="G9" s="2">
        <v>9787521326741</v>
      </c>
      <c r="H9" s="5" t="s">
        <v>37</v>
      </c>
      <c r="I9" s="5" t="s">
        <v>38</v>
      </c>
      <c r="J9" s="5" t="s">
        <v>39</v>
      </c>
      <c r="K9" s="5" t="s">
        <v>40</v>
      </c>
      <c r="L9" s="3">
        <v>62.8</v>
      </c>
      <c r="M9" s="3">
        <v>48.98</v>
      </c>
      <c r="N9" t="s">
        <v>41</v>
      </c>
      <c r="O9" s="5" t="str">
        <f t="shared" si="0"/>
        <v>42527051唐忻怡</v>
      </c>
      <c r="P9" s="5" t="s">
        <v>34</v>
      </c>
      <c r="Q9" s="5" t="s">
        <v>35</v>
      </c>
      <c r="R9" s="5" t="s">
        <v>57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2502020</v>
      </c>
      <c r="E10" s="5" t="s">
        <v>54</v>
      </c>
      <c r="F10" s="5" t="s">
        <v>55</v>
      </c>
      <c r="G10" s="2">
        <v>9787040599015</v>
      </c>
      <c r="H10" s="5" t="s">
        <v>58</v>
      </c>
      <c r="I10" s="5" t="s">
        <v>59</v>
      </c>
      <c r="J10" s="5" t="s">
        <v>24</v>
      </c>
      <c r="K10" s="5" t="s">
        <v>45</v>
      </c>
      <c r="L10" s="3">
        <v>26</v>
      </c>
      <c r="M10" s="3">
        <v>26</v>
      </c>
      <c r="N10" t="s">
        <v>41</v>
      </c>
      <c r="O10" s="5" t="str">
        <f t="shared" si="0"/>
        <v>42527051唐忻怡</v>
      </c>
      <c r="P10" s="5" t="s">
        <v>60</v>
      </c>
      <c r="Q10" s="5" t="s">
        <v>61</v>
      </c>
      <c r="R10" s="5" t="s">
        <v>62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2502020</v>
      </c>
      <c r="E11" s="5" t="s">
        <v>54</v>
      </c>
      <c r="F11" s="5" t="s">
        <v>55</v>
      </c>
      <c r="G11" s="2">
        <v>9771674678253</v>
      </c>
      <c r="H11" s="5" t="s">
        <v>63</v>
      </c>
      <c r="I11" s="5" t="s">
        <v>64</v>
      </c>
      <c r="J11" s="5" t="s">
        <v>65</v>
      </c>
      <c r="K11" s="5" t="s">
        <v>45</v>
      </c>
      <c r="L11" s="3">
        <v>20</v>
      </c>
      <c r="M11" s="3">
        <v>20</v>
      </c>
      <c r="N11" t="s">
        <v>46</v>
      </c>
      <c r="O11" s="5" t="str">
        <f t="shared" si="0"/>
        <v>42527051唐忻怡</v>
      </c>
      <c r="P11" s="5" t="s">
        <v>60</v>
      </c>
      <c r="Q11" s="5" t="s">
        <v>61</v>
      </c>
      <c r="R11" s="5" t="s">
        <v>66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2502020</v>
      </c>
      <c r="E12" s="5" t="s">
        <v>54</v>
      </c>
      <c r="F12" s="5" t="s">
        <v>55</v>
      </c>
      <c r="G12" s="2">
        <v>9787030578143</v>
      </c>
      <c r="H12" s="6" t="s">
        <v>42</v>
      </c>
      <c r="I12" s="5" t="s">
        <v>43</v>
      </c>
      <c r="J12" s="5" t="s">
        <v>44</v>
      </c>
      <c r="K12" s="5" t="s">
        <v>45</v>
      </c>
      <c r="L12" s="3">
        <v>54</v>
      </c>
      <c r="M12" s="3">
        <v>41.04</v>
      </c>
      <c r="N12" t="s">
        <v>46</v>
      </c>
      <c r="O12" s="5" t="str">
        <f t="shared" si="0"/>
        <v>42527051唐忻怡</v>
      </c>
      <c r="P12" s="5" t="s">
        <v>47</v>
      </c>
      <c r="Q12" s="5" t="s">
        <v>35</v>
      </c>
      <c r="R12" s="5" t="s">
        <v>67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2502020</v>
      </c>
      <c r="E13" s="5" t="s">
        <v>54</v>
      </c>
      <c r="F13" s="5" t="s">
        <v>55</v>
      </c>
      <c r="G13" s="2">
        <v>9787040497182</v>
      </c>
      <c r="H13" s="6" t="s">
        <v>49</v>
      </c>
      <c r="I13" s="5" t="s">
        <v>50</v>
      </c>
      <c r="J13" s="5" t="s">
        <v>24</v>
      </c>
      <c r="K13" s="5" t="s">
        <v>51</v>
      </c>
      <c r="L13" s="3">
        <v>37.6</v>
      </c>
      <c r="M13" s="3">
        <v>28.58</v>
      </c>
      <c r="N13" t="s">
        <v>52</v>
      </c>
      <c r="O13" s="5" t="str">
        <f t="shared" si="0"/>
        <v>42527051唐忻怡</v>
      </c>
      <c r="P13" s="5" t="s">
        <v>47</v>
      </c>
      <c r="Q13" s="5" t="s">
        <v>35</v>
      </c>
      <c r="R13" s="5" t="s">
        <v>68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2502020</v>
      </c>
      <c r="E14" s="5" t="s">
        <v>54</v>
      </c>
      <c r="F14" s="5" t="s">
        <v>55</v>
      </c>
      <c r="G14" s="2">
        <v>9787550455160</v>
      </c>
      <c r="H14" s="5" t="s">
        <v>69</v>
      </c>
      <c r="I14" s="5" t="s">
        <v>70</v>
      </c>
      <c r="J14" s="5" t="s">
        <v>71</v>
      </c>
      <c r="K14" s="5" t="s">
        <v>72</v>
      </c>
      <c r="L14" s="3">
        <v>58.5</v>
      </c>
      <c r="M14" s="3">
        <v>44.46</v>
      </c>
      <c r="N14" t="s">
        <v>26</v>
      </c>
      <c r="O14" s="5" t="str">
        <f t="shared" si="0"/>
        <v>42527051唐忻怡</v>
      </c>
      <c r="P14" s="5" t="s">
        <v>73</v>
      </c>
      <c r="Q14" s="5" t="s">
        <v>74</v>
      </c>
      <c r="R14" s="5" t="s">
        <v>75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2502020</v>
      </c>
      <c r="E15" s="5" t="s">
        <v>76</v>
      </c>
      <c r="F15" s="5" t="s">
        <v>77</v>
      </c>
      <c r="G15" s="2">
        <v>9787040635881</v>
      </c>
      <c r="H15" s="5" t="s">
        <v>22</v>
      </c>
      <c r="I15" s="5" t="s">
        <v>23</v>
      </c>
      <c r="J15" s="5" t="s">
        <v>24</v>
      </c>
      <c r="K15" s="6" t="s">
        <v>25</v>
      </c>
      <c r="L15" s="3">
        <v>49.6</v>
      </c>
      <c r="M15" s="3">
        <v>37.700000000000003</v>
      </c>
      <c r="N15" t="s">
        <v>26</v>
      </c>
      <c r="O15" s="5" t="str">
        <f t="shared" si="0"/>
        <v>42527112马瑞阳</v>
      </c>
      <c r="P15" s="5" t="s">
        <v>27</v>
      </c>
      <c r="Q15" s="5" t="s">
        <v>28</v>
      </c>
      <c r="R15" s="5" t="s">
        <v>29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2502020</v>
      </c>
      <c r="E16" s="5" t="s">
        <v>76</v>
      </c>
      <c r="F16" s="5" t="s">
        <v>77</v>
      </c>
      <c r="G16" s="2">
        <v>9787544678759</v>
      </c>
      <c r="H16" t="s">
        <v>30</v>
      </c>
      <c r="I16" s="5" t="s">
        <v>31</v>
      </c>
      <c r="J16" s="5" t="s">
        <v>32</v>
      </c>
      <c r="K16" s="5" t="s">
        <v>33</v>
      </c>
      <c r="L16" s="3">
        <v>42</v>
      </c>
      <c r="M16" s="3">
        <v>32.76</v>
      </c>
      <c r="N16" t="s">
        <v>26</v>
      </c>
      <c r="O16" s="5" t="str">
        <f t="shared" si="0"/>
        <v>42527112马瑞阳</v>
      </c>
      <c r="P16" s="5" t="s">
        <v>34</v>
      </c>
      <c r="Q16" s="5" t="s">
        <v>35</v>
      </c>
      <c r="R16" s="5" t="s">
        <v>78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2502020</v>
      </c>
      <c r="E17" s="5" t="s">
        <v>76</v>
      </c>
      <c r="F17" s="5" t="s">
        <v>77</v>
      </c>
      <c r="G17" s="2">
        <v>9787521326741</v>
      </c>
      <c r="H17" s="5" t="s">
        <v>37</v>
      </c>
      <c r="I17" s="5" t="s">
        <v>38</v>
      </c>
      <c r="J17" s="5" t="s">
        <v>39</v>
      </c>
      <c r="K17" s="5" t="s">
        <v>40</v>
      </c>
      <c r="L17" s="3">
        <v>62.8</v>
      </c>
      <c r="M17" s="3">
        <v>48.98</v>
      </c>
      <c r="N17" t="s">
        <v>41</v>
      </c>
      <c r="O17" s="5" t="str">
        <f t="shared" si="0"/>
        <v>42527112马瑞阳</v>
      </c>
      <c r="P17" s="5" t="s">
        <v>34</v>
      </c>
      <c r="Q17" s="5" t="s">
        <v>35</v>
      </c>
      <c r="R17" s="5" t="s">
        <v>78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2502020</v>
      </c>
      <c r="E18" s="5" t="s">
        <v>76</v>
      </c>
      <c r="F18" s="5" t="s">
        <v>77</v>
      </c>
      <c r="G18" s="2">
        <v>9787040599015</v>
      </c>
      <c r="H18" s="5" t="s">
        <v>58</v>
      </c>
      <c r="I18" s="5" t="s">
        <v>59</v>
      </c>
      <c r="J18" s="5" t="s">
        <v>24</v>
      </c>
      <c r="K18" s="5" t="s">
        <v>45</v>
      </c>
      <c r="L18" s="3">
        <v>26</v>
      </c>
      <c r="M18" s="3">
        <v>26</v>
      </c>
      <c r="N18" t="s">
        <v>41</v>
      </c>
      <c r="O18" s="5" t="str">
        <f t="shared" si="0"/>
        <v>42527112马瑞阳</v>
      </c>
      <c r="P18" s="5" t="s">
        <v>60</v>
      </c>
      <c r="Q18" s="5" t="s">
        <v>61</v>
      </c>
      <c r="R18" s="5" t="s">
        <v>79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2502020</v>
      </c>
      <c r="E19" s="5" t="s">
        <v>76</v>
      </c>
      <c r="F19" s="5" t="s">
        <v>77</v>
      </c>
      <c r="G19" s="2">
        <v>9771674678253</v>
      </c>
      <c r="H19" s="5" t="s">
        <v>63</v>
      </c>
      <c r="I19" s="5" t="s">
        <v>64</v>
      </c>
      <c r="J19" s="5" t="s">
        <v>65</v>
      </c>
      <c r="K19" s="5" t="s">
        <v>45</v>
      </c>
      <c r="L19" s="3">
        <v>20</v>
      </c>
      <c r="M19" s="3">
        <v>20</v>
      </c>
      <c r="N19" t="s">
        <v>46</v>
      </c>
      <c r="O19" s="5" t="str">
        <f t="shared" si="0"/>
        <v>42527112马瑞阳</v>
      </c>
      <c r="P19" s="5" t="s">
        <v>60</v>
      </c>
      <c r="Q19" s="5" t="s">
        <v>61</v>
      </c>
      <c r="R19" s="5" t="s">
        <v>80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2502020</v>
      </c>
      <c r="E20" s="5" t="s">
        <v>76</v>
      </c>
      <c r="F20" s="5" t="s">
        <v>77</v>
      </c>
      <c r="G20" s="2">
        <v>9787030578143</v>
      </c>
      <c r="H20" s="6" t="s">
        <v>42</v>
      </c>
      <c r="I20" s="5" t="s">
        <v>43</v>
      </c>
      <c r="J20" s="5" t="s">
        <v>44</v>
      </c>
      <c r="K20" s="5" t="s">
        <v>45</v>
      </c>
      <c r="L20" s="3">
        <v>54</v>
      </c>
      <c r="M20" s="3">
        <v>41.04</v>
      </c>
      <c r="N20" t="s">
        <v>46</v>
      </c>
      <c r="O20" s="5" t="str">
        <f t="shared" si="0"/>
        <v>42527112马瑞阳</v>
      </c>
      <c r="P20" s="5" t="s">
        <v>47</v>
      </c>
      <c r="Q20" s="5" t="s">
        <v>35</v>
      </c>
      <c r="R20" s="5" t="s">
        <v>48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2502020</v>
      </c>
      <c r="E21" s="5" t="s">
        <v>76</v>
      </c>
      <c r="F21" s="5" t="s">
        <v>77</v>
      </c>
      <c r="G21" s="2">
        <v>9787040497182</v>
      </c>
      <c r="H21" s="6" t="s">
        <v>49</v>
      </c>
      <c r="I21" s="5" t="s">
        <v>50</v>
      </c>
      <c r="J21" s="5" t="s">
        <v>24</v>
      </c>
      <c r="K21" s="5" t="s">
        <v>51</v>
      </c>
      <c r="L21" s="3">
        <v>37.6</v>
      </c>
      <c r="M21" s="3">
        <v>28.58</v>
      </c>
      <c r="N21" t="s">
        <v>52</v>
      </c>
      <c r="O21" s="5" t="str">
        <f t="shared" si="0"/>
        <v>42527112马瑞阳</v>
      </c>
      <c r="P21" s="5" t="s">
        <v>47</v>
      </c>
      <c r="Q21" s="5" t="s">
        <v>35</v>
      </c>
      <c r="R21" s="5" t="s">
        <v>53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2502020</v>
      </c>
      <c r="E22" s="5" t="s">
        <v>76</v>
      </c>
      <c r="F22" s="5" t="s">
        <v>77</v>
      </c>
      <c r="G22" s="2">
        <v>9787550455160</v>
      </c>
      <c r="H22" s="5" t="s">
        <v>69</v>
      </c>
      <c r="I22" s="5" t="s">
        <v>70</v>
      </c>
      <c r="J22" s="5" t="s">
        <v>71</v>
      </c>
      <c r="K22" s="5" t="s">
        <v>72</v>
      </c>
      <c r="L22" s="3">
        <v>58.5</v>
      </c>
      <c r="M22" s="3">
        <v>44.46</v>
      </c>
      <c r="N22" t="s">
        <v>26</v>
      </c>
      <c r="O22" s="5" t="str">
        <f t="shared" si="0"/>
        <v>42527112马瑞阳</v>
      </c>
      <c r="P22" s="5" t="s">
        <v>73</v>
      </c>
      <c r="Q22" s="5" t="s">
        <v>74</v>
      </c>
      <c r="R22" s="5" t="s">
        <v>81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2502020</v>
      </c>
      <c r="E23" s="5" t="s">
        <v>82</v>
      </c>
      <c r="F23" s="5" t="s">
        <v>83</v>
      </c>
      <c r="G23" s="2">
        <v>9787040635881</v>
      </c>
      <c r="H23" s="5" t="s">
        <v>22</v>
      </c>
      <c r="I23" s="5" t="s">
        <v>23</v>
      </c>
      <c r="J23" s="5" t="s">
        <v>24</v>
      </c>
      <c r="K23" s="6" t="s">
        <v>25</v>
      </c>
      <c r="L23" s="3">
        <v>49.6</v>
      </c>
      <c r="M23" s="3">
        <v>37.700000000000003</v>
      </c>
      <c r="N23" t="s">
        <v>26</v>
      </c>
      <c r="O23" s="5" t="str">
        <f t="shared" si="0"/>
        <v>42527123李焕喆</v>
      </c>
      <c r="P23" s="5" t="s">
        <v>27</v>
      </c>
      <c r="Q23" s="5" t="s">
        <v>28</v>
      </c>
      <c r="R23" s="5" t="s">
        <v>29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2502020</v>
      </c>
      <c r="E24" s="5" t="s">
        <v>82</v>
      </c>
      <c r="F24" s="5" t="s">
        <v>83</v>
      </c>
      <c r="G24" s="2">
        <v>9787544678759</v>
      </c>
      <c r="H24" t="s">
        <v>30</v>
      </c>
      <c r="I24" s="5" t="s">
        <v>31</v>
      </c>
      <c r="J24" s="5" t="s">
        <v>32</v>
      </c>
      <c r="K24" s="5" t="s">
        <v>33</v>
      </c>
      <c r="L24" s="3">
        <v>42</v>
      </c>
      <c r="M24" s="3">
        <v>32.76</v>
      </c>
      <c r="N24" t="s">
        <v>26</v>
      </c>
      <c r="O24" s="5" t="str">
        <f t="shared" si="0"/>
        <v>42527123李焕喆</v>
      </c>
      <c r="P24" s="5" t="s">
        <v>34</v>
      </c>
      <c r="Q24" s="5" t="s">
        <v>35</v>
      </c>
      <c r="R24" s="5" t="s">
        <v>84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2502020</v>
      </c>
      <c r="E25" s="5" t="s">
        <v>82</v>
      </c>
      <c r="F25" s="5" t="s">
        <v>83</v>
      </c>
      <c r="G25" s="2">
        <v>9787521326741</v>
      </c>
      <c r="H25" s="5" t="s">
        <v>37</v>
      </c>
      <c r="I25" s="5" t="s">
        <v>38</v>
      </c>
      <c r="J25" s="5" t="s">
        <v>39</v>
      </c>
      <c r="K25" s="5" t="s">
        <v>40</v>
      </c>
      <c r="L25" s="3">
        <v>62.8</v>
      </c>
      <c r="M25" s="3">
        <v>48.98</v>
      </c>
      <c r="N25" t="s">
        <v>41</v>
      </c>
      <c r="O25" s="5" t="str">
        <f t="shared" si="0"/>
        <v>42527123李焕喆</v>
      </c>
      <c r="P25" s="5" t="s">
        <v>34</v>
      </c>
      <c r="Q25" s="5" t="s">
        <v>35</v>
      </c>
      <c r="R25" s="5" t="s">
        <v>84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2502020</v>
      </c>
      <c r="E26" s="5" t="s">
        <v>82</v>
      </c>
      <c r="F26" s="5" t="s">
        <v>83</v>
      </c>
      <c r="G26" s="2">
        <v>9787040599015</v>
      </c>
      <c r="H26" s="5" t="s">
        <v>58</v>
      </c>
      <c r="I26" s="5" t="s">
        <v>59</v>
      </c>
      <c r="J26" s="5" t="s">
        <v>24</v>
      </c>
      <c r="K26" s="5" t="s">
        <v>45</v>
      </c>
      <c r="L26" s="3">
        <v>26</v>
      </c>
      <c r="M26" s="3">
        <v>26</v>
      </c>
      <c r="N26" t="s">
        <v>41</v>
      </c>
      <c r="O26" s="5" t="str">
        <f t="shared" si="0"/>
        <v>42527123李焕喆</v>
      </c>
      <c r="P26" s="5" t="s">
        <v>60</v>
      </c>
      <c r="Q26" s="5" t="s">
        <v>61</v>
      </c>
      <c r="R26" s="5" t="s">
        <v>79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2502020</v>
      </c>
      <c r="E27" s="5" t="s">
        <v>82</v>
      </c>
      <c r="F27" s="5" t="s">
        <v>83</v>
      </c>
      <c r="G27" s="2">
        <v>9771674678253</v>
      </c>
      <c r="H27" s="5" t="s">
        <v>63</v>
      </c>
      <c r="I27" s="5" t="s">
        <v>64</v>
      </c>
      <c r="J27" s="5" t="s">
        <v>65</v>
      </c>
      <c r="K27" s="5" t="s">
        <v>45</v>
      </c>
      <c r="L27" s="3">
        <v>20</v>
      </c>
      <c r="M27" s="3">
        <v>20</v>
      </c>
      <c r="N27" t="s">
        <v>46</v>
      </c>
      <c r="O27" s="5" t="str">
        <f t="shared" si="0"/>
        <v>42527123李焕喆</v>
      </c>
      <c r="P27" s="5" t="s">
        <v>60</v>
      </c>
      <c r="Q27" s="5" t="s">
        <v>61</v>
      </c>
      <c r="R27" s="5" t="s">
        <v>85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2502020</v>
      </c>
      <c r="E28" s="5" t="s">
        <v>82</v>
      </c>
      <c r="F28" s="5" t="s">
        <v>83</v>
      </c>
      <c r="G28" s="2">
        <v>9787040497182</v>
      </c>
      <c r="H28" s="6" t="s">
        <v>49</v>
      </c>
      <c r="I28" s="5" t="s">
        <v>50</v>
      </c>
      <c r="J28" s="5" t="s">
        <v>24</v>
      </c>
      <c r="K28" s="5" t="s">
        <v>51</v>
      </c>
      <c r="L28" s="3">
        <v>37.6</v>
      </c>
      <c r="M28" s="3">
        <v>28.58</v>
      </c>
      <c r="N28" t="s">
        <v>52</v>
      </c>
      <c r="O28" s="5" t="str">
        <f t="shared" si="0"/>
        <v>42527123李焕喆</v>
      </c>
      <c r="P28" s="5" t="s">
        <v>47</v>
      </c>
      <c r="Q28" s="5" t="s">
        <v>35</v>
      </c>
      <c r="R28" s="5" t="s">
        <v>53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2502020</v>
      </c>
      <c r="E29" s="5" t="s">
        <v>82</v>
      </c>
      <c r="F29" s="5" t="s">
        <v>83</v>
      </c>
      <c r="G29" s="2">
        <v>9787550455160</v>
      </c>
      <c r="H29" s="5" t="s">
        <v>69</v>
      </c>
      <c r="I29" s="5" t="s">
        <v>70</v>
      </c>
      <c r="J29" s="5" t="s">
        <v>71</v>
      </c>
      <c r="K29" s="5" t="s">
        <v>72</v>
      </c>
      <c r="L29" s="3">
        <v>58.5</v>
      </c>
      <c r="M29" s="3">
        <v>44.46</v>
      </c>
      <c r="N29" t="s">
        <v>26</v>
      </c>
      <c r="O29" s="5" t="str">
        <f t="shared" si="0"/>
        <v>42527123李焕喆</v>
      </c>
      <c r="P29" s="5" t="s">
        <v>73</v>
      </c>
      <c r="Q29" s="5" t="s">
        <v>74</v>
      </c>
      <c r="R29" s="5" t="s">
        <v>86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2502020</v>
      </c>
      <c r="E30" s="5" t="s">
        <v>87</v>
      </c>
      <c r="F30" s="5" t="s">
        <v>88</v>
      </c>
      <c r="G30" s="2">
        <v>9787521319705</v>
      </c>
      <c r="H30" s="5" t="s">
        <v>89</v>
      </c>
      <c r="I30" s="5" t="s">
        <v>38</v>
      </c>
      <c r="J30" s="5" t="s">
        <v>39</v>
      </c>
      <c r="K30" s="5" t="s">
        <v>51</v>
      </c>
      <c r="L30" s="3">
        <v>59.8</v>
      </c>
      <c r="M30" s="3">
        <v>46.64</v>
      </c>
      <c r="N30" t="s">
        <v>90</v>
      </c>
      <c r="O30" s="5" t="str">
        <f t="shared" si="0"/>
        <v>42527132赵梓妤</v>
      </c>
      <c r="P30" s="5" t="s">
        <v>34</v>
      </c>
      <c r="Q30" s="5" t="s">
        <v>35</v>
      </c>
      <c r="R30" s="5" t="s">
        <v>91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2502020</v>
      </c>
      <c r="E31" s="5" t="s">
        <v>87</v>
      </c>
      <c r="F31" s="5" t="s">
        <v>88</v>
      </c>
      <c r="G31" s="2">
        <v>9771674678253</v>
      </c>
      <c r="H31" s="5" t="s">
        <v>63</v>
      </c>
      <c r="I31" s="5" t="s">
        <v>64</v>
      </c>
      <c r="J31" s="5" t="s">
        <v>65</v>
      </c>
      <c r="K31" s="5" t="s">
        <v>45</v>
      </c>
      <c r="L31" s="3">
        <v>20</v>
      </c>
      <c r="M31" s="3">
        <v>20</v>
      </c>
      <c r="N31" t="s">
        <v>46</v>
      </c>
      <c r="O31" s="5" t="str">
        <f t="shared" si="0"/>
        <v>42527132赵梓妤</v>
      </c>
      <c r="P31" s="5" t="s">
        <v>60</v>
      </c>
      <c r="Q31" s="5" t="s">
        <v>61</v>
      </c>
      <c r="R31" s="5" t="s">
        <v>66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2502020</v>
      </c>
      <c r="E32" s="5" t="s">
        <v>87</v>
      </c>
      <c r="F32" s="5" t="s">
        <v>88</v>
      </c>
      <c r="G32" s="2">
        <v>9787040497182</v>
      </c>
      <c r="H32" s="6" t="s">
        <v>49</v>
      </c>
      <c r="I32" s="5" t="s">
        <v>50</v>
      </c>
      <c r="J32" s="5" t="s">
        <v>24</v>
      </c>
      <c r="K32" s="5" t="s">
        <v>51</v>
      </c>
      <c r="L32" s="3">
        <v>37.6</v>
      </c>
      <c r="M32" s="3">
        <v>28.58</v>
      </c>
      <c r="N32" t="s">
        <v>52</v>
      </c>
      <c r="O32" s="5" t="str">
        <f t="shared" si="0"/>
        <v>42527132赵梓妤</v>
      </c>
      <c r="P32" s="5" t="s">
        <v>47</v>
      </c>
      <c r="Q32" s="5" t="s">
        <v>35</v>
      </c>
      <c r="R32" s="5" t="s">
        <v>68</v>
      </c>
    </row>
  </sheetData>
  <autoFilter ref="A1:AL32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2025-09-15T06:00:49Z</dcterms:created>
  <dcterms:modified xsi:type="dcterms:W3CDTF">2025-09-15T06:06:46Z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C3C59A9B35594260997227EEB8703752_11</vt:lpwstr>
  </property>
  <property fmtid="{D5CDD505-2E9C-101B-9397-08002B2CF9AE}" pid="3" name="KSOProductBuildVer">
    <vt:lpwstr>2052-12.1.0.22529</vt:lpwstr>
  </property>
</Properties>
</file>