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F:\2025秋季\2025年秋季学期新生教材预订表（发放表）\"/>
    </mc:Choice>
  </mc:AlternateContent>
  <xr:revisionPtr revIDLastSave="0" documentId="13_ncr:1_{1DCBAEDD-4327-4F68-B80B-1F35714F347E}" xr6:coauthVersionLast="47" xr6:coauthVersionMax="47" xr10:uidLastSave="{00000000-0000-0000-0000-000000000000}"/>
  <bookViews>
    <workbookView xWindow="760" yWindow="760" windowWidth="14400" windowHeight="8170" activeTab="1" xr2:uid="{00000000-000D-0000-FFFF-FFFF00000000}"/>
  </bookViews>
  <sheets>
    <sheet name="透视表" sheetId="2" r:id="rId1"/>
    <sheet name="打印表" sheetId="3" r:id="rId2"/>
    <sheet name="原始数据" sheetId="1" r:id="rId3"/>
  </sheets>
  <externalReferences>
    <externalReference r:id="rId4"/>
  </externalReferences>
  <definedNames>
    <definedName name="_xlnm._FilterDatabase" localSheetId="2" hidden="1">原始数据!$A$1:$AL$69</definedName>
    <definedName name="_xlnm.Print_Titles" localSheetId="1">打印表!$4:$4</definedName>
  </definedNames>
  <calcPr calcId="191029"/>
  <pivotCaches>
    <pivotCache cacheId="159" r:id="rId5"/>
  </pivotCaches>
</workbook>
</file>

<file path=xl/calcChain.xml><?xml version="1.0" encoding="utf-8"?>
<calcChain xmlns="http://schemas.openxmlformats.org/spreadsheetml/2006/main">
  <c r="A2" i="3" l="1"/>
  <c r="A1" i="3"/>
  <c r="B15" i="3"/>
  <c r="C15" i="3"/>
  <c r="D15" i="3"/>
  <c r="E15" i="3"/>
  <c r="F15" i="3"/>
  <c r="G15" i="3"/>
  <c r="H15" i="3"/>
  <c r="I15" i="3"/>
  <c r="J15" i="3"/>
  <c r="K15" i="3"/>
  <c r="M4" i="3"/>
  <c r="M5" i="3"/>
  <c r="M6" i="3"/>
  <c r="M7" i="3"/>
  <c r="M8" i="3"/>
  <c r="M9" i="3"/>
  <c r="M10" i="3"/>
  <c r="M11" i="3"/>
  <c r="M12" i="3"/>
  <c r="M13" i="3"/>
  <c r="M14" i="3"/>
  <c r="O3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2" i="1"/>
</calcChain>
</file>

<file path=xl/sharedStrings.xml><?xml version="1.0" encoding="utf-8"?>
<sst xmlns="http://schemas.openxmlformats.org/spreadsheetml/2006/main" count="955" uniqueCount="137">
  <si>
    <t>学院</t>
  </si>
  <si>
    <t>年级</t>
  </si>
  <si>
    <t>行政班级</t>
  </si>
  <si>
    <t>领取单号</t>
  </si>
  <si>
    <t>学号</t>
  </si>
  <si>
    <t>姓名</t>
  </si>
  <si>
    <t>ISBN</t>
  </si>
  <si>
    <t>教材名称</t>
  </si>
  <si>
    <t>教材作者</t>
  </si>
  <si>
    <t>出版社</t>
  </si>
  <si>
    <t>版本号</t>
  </si>
  <si>
    <t>教材定价</t>
  </si>
  <si>
    <t>教材折后价</t>
  </si>
  <si>
    <t>库位号</t>
  </si>
  <si>
    <t>开课学院</t>
  </si>
  <si>
    <t>课程性质</t>
  </si>
  <si>
    <t>教学班</t>
  </si>
  <si>
    <t>管理科学与工程学院</t>
  </si>
  <si>
    <t>2025</t>
  </si>
  <si>
    <t>2025级管理科学与工程类2班</t>
  </si>
  <si>
    <t>42527027</t>
  </si>
  <si>
    <t>朱雨菡</t>
  </si>
  <si>
    <t>全新版大学高阶英语:长篇阅读智慧教程 1(第3版)</t>
  </si>
  <si>
    <t>李荫华、郭杰克</t>
  </si>
  <si>
    <t>上海外语教育出版社</t>
  </si>
  <si>
    <t>第三版</t>
  </si>
  <si>
    <t>C</t>
  </si>
  <si>
    <t>外国语学院</t>
  </si>
  <si>
    <t>通识基础课</t>
  </si>
  <si>
    <t>(2025-2026-1)-ENG103-35</t>
  </si>
  <si>
    <t>新编大学英语（第四版）综合教程3</t>
  </si>
  <si>
    <t>何莲珍</t>
  </si>
  <si>
    <t>外语教学与研究出版社</t>
  </si>
  <si>
    <t>第二版</t>
  </si>
  <si>
    <t>E</t>
  </si>
  <si>
    <r>
      <rPr>
        <sz val="10"/>
        <rFont val="宋体"/>
        <family val="3"/>
        <charset val="134"/>
      </rPr>
      <t>高等代数</t>
    </r>
    <r>
      <rPr>
        <sz val="10"/>
        <rFont val="Arial"/>
        <family val="2"/>
      </rPr>
      <t>(</t>
    </r>
    <r>
      <rPr>
        <sz val="10"/>
        <rFont val="宋体"/>
        <family val="3"/>
        <charset val="134"/>
      </rPr>
      <t>刘丽）（科学出版社）</t>
    </r>
  </si>
  <si>
    <t>刘丽、韩本三</t>
  </si>
  <si>
    <t>科学出版社</t>
  </si>
  <si>
    <t>第一版</t>
  </si>
  <si>
    <t>N</t>
  </si>
  <si>
    <t>数学学院</t>
  </si>
  <si>
    <t>(2025-2026-1)-MAT313-13</t>
  </si>
  <si>
    <r>
      <rPr>
        <sz val="10"/>
        <rFont val="宋体"/>
        <family val="3"/>
        <charset val="134"/>
      </rPr>
      <t>数学分析</t>
    </r>
    <r>
      <rPr>
        <sz val="10"/>
        <rFont val="Arial"/>
        <family val="2"/>
      </rPr>
      <t>(</t>
    </r>
    <r>
      <rPr>
        <sz val="10"/>
        <rFont val="宋体"/>
        <family val="3"/>
        <charset val="134"/>
      </rPr>
      <t>上册</t>
    </r>
    <r>
      <rPr>
        <sz val="10"/>
        <rFont val="Arial"/>
        <family val="2"/>
      </rPr>
      <t>)(</t>
    </r>
    <r>
      <rPr>
        <sz val="10"/>
        <rFont val="宋体"/>
        <family val="3"/>
        <charset val="134"/>
      </rPr>
      <t>第四版）</t>
    </r>
    <r>
      <rPr>
        <sz val="10"/>
        <rFont val="Arial"/>
        <family val="2"/>
      </rPr>
      <t>(</t>
    </r>
    <r>
      <rPr>
        <sz val="10"/>
        <rFont val="宋体"/>
        <family val="3"/>
        <charset val="134"/>
      </rPr>
      <t>欧阳光中）</t>
    </r>
  </si>
  <si>
    <t>欧阳光中</t>
  </si>
  <si>
    <t>高等教育出版社</t>
  </si>
  <si>
    <t>第四版</t>
  </si>
  <si>
    <t>F</t>
  </si>
  <si>
    <t>(2025-2026-1)-MAT401-05</t>
  </si>
  <si>
    <t>42527045</t>
  </si>
  <si>
    <t>龙珊</t>
  </si>
  <si>
    <t>管理学</t>
  </si>
  <si>
    <t>陈传明、徐向艺、赵丽芬</t>
  </si>
  <si>
    <r>
      <rPr>
        <sz val="10"/>
        <rFont val="宋体"/>
        <family val="3"/>
        <charset val="134"/>
      </rPr>
      <t>第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版</t>
    </r>
  </si>
  <si>
    <t>工商管理学院</t>
  </si>
  <si>
    <t>学科基础课</t>
  </si>
  <si>
    <t>(2025-2026-1)-BBA100-10</t>
  </si>
  <si>
    <t>(2025-2026-1)-ENG103-0100</t>
  </si>
  <si>
    <t>中国近现代史纲要（2023年版）</t>
  </si>
  <si>
    <t>欧阳淞</t>
  </si>
  <si>
    <t>马克思主义学院</t>
  </si>
  <si>
    <t>思想政治理论课</t>
  </si>
  <si>
    <t>(2025-2026-1)-IPT102-14</t>
  </si>
  <si>
    <t>时事报告大学生版2025-2026-1</t>
  </si>
  <si>
    <t>中宣部</t>
  </si>
  <si>
    <t>时事报告杂志社</t>
  </si>
  <si>
    <t>(2025-2026-1)-IPT206-20</t>
  </si>
  <si>
    <t>普通高校体育选项课教程</t>
  </si>
  <si>
    <t>杨远波</t>
  </si>
  <si>
    <t>西南财经大学出版社</t>
  </si>
  <si>
    <t>第六版</t>
  </si>
  <si>
    <t>体育学院</t>
  </si>
  <si>
    <t>体育项目</t>
  </si>
  <si>
    <t>(2025-2026-1)-PED105-02</t>
  </si>
  <si>
    <t>42527065</t>
  </si>
  <si>
    <t>李睿泽</t>
  </si>
  <si>
    <t>(2025-2026-1)-ENG103-33</t>
  </si>
  <si>
    <t>(2025-2026-1)-IPT102-15</t>
  </si>
  <si>
    <t>(2025-2026-1)-PED103-01</t>
  </si>
  <si>
    <t>42527071</t>
  </si>
  <si>
    <t>张茜涵</t>
  </si>
  <si>
    <t>(2025-2026-1)-MAT313-12</t>
  </si>
  <si>
    <t>(2025-2026-1)-MAT401-07</t>
  </si>
  <si>
    <t>42527109</t>
  </si>
  <si>
    <t>范逸昕</t>
  </si>
  <si>
    <t>(2025-2026-1)-IPT206-22</t>
  </si>
  <si>
    <t>(2025-2026-1)-PED106-02</t>
  </si>
  <si>
    <t>42527114</t>
  </si>
  <si>
    <t>王嘉荷</t>
  </si>
  <si>
    <t>42527118</t>
  </si>
  <si>
    <t>卢子硕</t>
  </si>
  <si>
    <t>(2025-2026-1)-IPT206-21</t>
  </si>
  <si>
    <t>(2025-2026-1)-PED104-01</t>
  </si>
  <si>
    <t>42527133</t>
  </si>
  <si>
    <t>杜勋</t>
  </si>
  <si>
    <t>新编大学英语(第四版)综合教程2</t>
  </si>
  <si>
    <t>20-1</t>
  </si>
  <si>
    <t>(2025-2026-1)-ENG101-03</t>
  </si>
  <si>
    <t>42527146</t>
  </si>
  <si>
    <t>吴凡</t>
  </si>
  <si>
    <t>(2025-2026-1)-ENG103-31</t>
  </si>
  <si>
    <t>(2025-2026-1)-PED108-01</t>
  </si>
  <si>
    <t>42527154</t>
  </si>
  <si>
    <t>杨昕怡</t>
  </si>
  <si>
    <t>数字经济学</t>
  </si>
  <si>
    <t>韩文龙</t>
  </si>
  <si>
    <t>中国社会科学出版社</t>
  </si>
  <si>
    <t>K</t>
  </si>
  <si>
    <t>经济学院</t>
  </si>
  <si>
    <t>通识核心课</t>
  </si>
  <si>
    <t>(2025-2026-1)-HUM401-05</t>
  </si>
  <si>
    <t>42527167</t>
  </si>
  <si>
    <t>杨茗舒</t>
  </si>
  <si>
    <t>(2025-2026-1)-ENG103-39</t>
  </si>
  <si>
    <t>(2025-2026-1)-PED111-01</t>
  </si>
  <si>
    <t>学号姓名</t>
    <phoneticPr fontId="6" type="noConversion"/>
  </si>
  <si>
    <t>行标签</t>
  </si>
  <si>
    <t>42527027朱雨菡</t>
  </si>
  <si>
    <t>42527045龙珊</t>
  </si>
  <si>
    <t>42527065李睿泽</t>
  </si>
  <si>
    <t>42527071张茜涵</t>
  </si>
  <si>
    <t>42527109范逸昕</t>
  </si>
  <si>
    <t>42527114王嘉荷</t>
  </si>
  <si>
    <t>42527118卢子硕</t>
  </si>
  <si>
    <t>42527133杜勋</t>
  </si>
  <si>
    <t>42527146吴凡</t>
  </si>
  <si>
    <t>42527154杨昕怡</t>
  </si>
  <si>
    <t>42527167杨茗舒</t>
  </si>
  <si>
    <t>总计</t>
  </si>
  <si>
    <t>列标签</t>
  </si>
  <si>
    <t>高等代数(刘丽）（科学出版社）</t>
  </si>
  <si>
    <t>数学分析(上册)(第四版）(欧阳光中）</t>
  </si>
  <si>
    <t>求和项:教材折后价</t>
  </si>
  <si>
    <t>金额合计</t>
    <phoneticPr fontId="6" type="noConversion"/>
  </si>
  <si>
    <t>数量合计</t>
  </si>
  <si>
    <t xml:space="preserve"> </t>
  </si>
  <si>
    <t>数量合计</t>
    <phoneticPr fontId="6" type="noConversion"/>
  </si>
  <si>
    <t>签名确认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</si>
</sst>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3" formatCode="_ * #,##0.00_ ;_ * \-#,##0.00_ ;_ * &quot;-&quot;??_ ;_ @_ "/>
    <numFmt numFmtId="178" formatCode="#"/>
    <numFmt numFmtId="179" formatCode="0.00_ "/>
    <numFmt numFmtId="180" formatCode="#,##0_ "/>
  </numFmts>
  <fonts count="11" x14ac:knownFonts="1">
    <font>
      <sz val="11"/>
      <color indexed="8"/>
      <name val="宋体"/>
      <charset val="134"/>
      <scheme val="minor"/>
    </font>
    <font>
      <sz val="10"/>
      <name val="Arial"/>
      <family val="2"/>
    </font>
    <font>
      <b/>
      <sz val="10"/>
      <color indexed="9"/>
      <name val="Arial"/>
      <family val="2"/>
    </font>
    <font>
      <sz val="10"/>
      <name val="宋体"/>
      <family val="3"/>
      <charset val="134"/>
    </font>
    <font>
      <b/>
      <sz val="10"/>
      <color indexed="9"/>
      <name val="Arial"/>
      <family val="2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1"/>
      <color indexed="8"/>
      <name val="等线"/>
      <family val="3"/>
      <charset val="134"/>
    </font>
    <font>
      <b/>
      <sz val="16"/>
      <color theme="1"/>
      <name val="等线"/>
      <family val="3"/>
      <charset val="134"/>
    </font>
    <font>
      <b/>
      <sz val="12"/>
      <color theme="1"/>
      <name val="等线"/>
      <family val="3"/>
      <charset val="134"/>
    </font>
    <font>
      <sz val="11"/>
      <color indexed="8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178" fontId="0" fillId="0" borderId="0" xfId="0" applyNumberFormat="1">
      <alignment vertical="center"/>
    </xf>
    <xf numFmtId="178" fontId="1" fillId="0" borderId="0" xfId="0" applyNumberFormat="1" applyFont="1">
      <alignment vertical="center"/>
    </xf>
    <xf numFmtId="179" fontId="0" fillId="0" borderId="0" xfId="0" applyNumberForma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4" fillId="2" borderId="0" xfId="0" applyFont="1" applyFill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179" fontId="0" fillId="0" borderId="0" xfId="0" applyNumberFormat="1">
      <alignment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0" fillId="0" borderId="1" xfId="0" applyFont="1" applyBorder="1" applyAlignment="1"/>
    <xf numFmtId="43" fontId="10" fillId="0" borderId="1" xfId="1" applyFont="1" applyBorder="1">
      <alignment vertical="center"/>
    </xf>
    <xf numFmtId="0" fontId="10" fillId="0" borderId="1" xfId="0" applyFont="1" applyBorder="1">
      <alignment vertical="center"/>
    </xf>
    <xf numFmtId="0" fontId="10" fillId="0" borderId="0" xfId="0" applyFont="1">
      <alignment vertical="center"/>
    </xf>
    <xf numFmtId="0" fontId="7" fillId="0" borderId="1" xfId="0" applyFont="1" applyBorder="1" applyAlignment="1"/>
    <xf numFmtId="180" fontId="7" fillId="0" borderId="1" xfId="1" applyNumberFormat="1" applyFont="1" applyBorder="1" applyAlignment="1">
      <alignment horizontal="center" vertical="center"/>
    </xf>
    <xf numFmtId="180" fontId="7" fillId="0" borderId="1" xfId="0" applyNumberFormat="1" applyFont="1" applyBorder="1" applyAlignment="1">
      <alignment horizontal="center" vertical="center"/>
    </xf>
    <xf numFmtId="0" fontId="7" fillId="0" borderId="1" xfId="0" applyFont="1" applyBorder="1">
      <alignment vertical="center"/>
    </xf>
  </cellXfs>
  <cellStyles count="2">
    <cellStyle name="常规" xfId="0" builtinId="0"/>
    <cellStyle name="千位分隔" xfId="1" builtinId="3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2025&#31179;&#23395;\&#36130;&#22823;&#26032;&#31995;&#32479;&#25968;&#25454;&#21152;&#24037;25&#31179;&#23395;\&#27491;&#26041;&#21457;&#25918;&#25968;&#25454;&#21152;&#24037;%20&#25104;&#37117;%20v3.87%20.xlsm" TargetMode="External"/><Relationship Id="rId1" Type="http://schemas.openxmlformats.org/officeDocument/2006/relationships/externalLinkPath" Target="/2025&#31179;&#23395;/&#36130;&#22823;&#26032;&#31995;&#32479;&#25968;&#25454;&#21152;&#24037;25&#31179;&#23395;/&#27491;&#26041;&#21457;&#25918;&#25968;&#25454;&#21152;&#24037;%20&#25104;&#37117;%20v3.87%2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功能说明"/>
    </sheetNames>
    <sheetDataSet>
      <sheetData sheetId="0">
        <row r="3">
          <cell r="B3" t="str">
            <v>每位同学领书时请在最后列“签名确认"处签字。班委请于9月23日前将签完字的清单交回诚园教材科库房存档。咨询电话87092297。</v>
          </cell>
        </row>
      </sheetData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Song" refreshedDate="45915.588186574074" createdVersion="6" refreshedVersion="8" minRefreshableVersion="3" recordCount="68" xr:uid="{FEF88F95-E264-449F-9CCD-767B542D3874}">
  <cacheSource type="worksheet">
    <worksheetSource ref="A1:O69" sheet="原始数据"/>
  </cacheSource>
  <cacheFields count="15">
    <cacheField name="学院" numFmtId="0">
      <sharedItems/>
    </cacheField>
    <cacheField name="年级" numFmtId="0">
      <sharedItems/>
    </cacheField>
    <cacheField name="行政班级" numFmtId="0">
      <sharedItems/>
    </cacheField>
    <cacheField name="领取单号" numFmtId="178">
      <sharedItems containsSemiMixedTypes="0" containsString="0" containsNumber="1" containsInteger="1" minValue="2502021" maxValue="2502021"/>
    </cacheField>
    <cacheField name="学号" numFmtId="0">
      <sharedItems/>
    </cacheField>
    <cacheField name="姓名" numFmtId="0">
      <sharedItems/>
    </cacheField>
    <cacheField name="ISBN" numFmtId="178">
      <sharedItems containsSemiMixedTypes="0" containsString="0" containsNumber="1" containsInteger="1" minValue="9771674678253" maxValue="9787550455160"/>
    </cacheField>
    <cacheField name="教材名称" numFmtId="0">
      <sharedItems count="10">
        <s v="全新版大学高阶英语:长篇阅读智慧教程 1(第3版)"/>
        <s v="新编大学英语（第四版）综合教程3"/>
        <s v="高等代数(刘丽）（科学出版社）"/>
        <s v="数学分析(上册)(第四版）(欧阳光中）"/>
        <s v="管理学"/>
        <s v="中国近现代史纲要（2023年版）"/>
        <s v="时事报告大学生版2025-2026-1"/>
        <s v="普通高校体育选项课教程"/>
        <s v="新编大学英语(第四版)综合教程2"/>
        <s v="数字经济学"/>
      </sharedItems>
    </cacheField>
    <cacheField name="教材作者" numFmtId="0">
      <sharedItems/>
    </cacheField>
    <cacheField name="出版社" numFmtId="0">
      <sharedItems/>
    </cacheField>
    <cacheField name="版本号" numFmtId="0">
      <sharedItems/>
    </cacheField>
    <cacheField name="教材定价" numFmtId="179">
      <sharedItems containsSemiMixedTypes="0" containsString="0" containsNumber="1" minValue="20" maxValue="68"/>
    </cacheField>
    <cacheField name="教材折后价" numFmtId="179">
      <sharedItems containsSemiMixedTypes="0" containsString="0" containsNumber="1" minValue="20" maxValue="51.68"/>
    </cacheField>
    <cacheField name="库位号" numFmtId="0">
      <sharedItems/>
    </cacheField>
    <cacheField name="学号姓名" numFmtId="0">
      <sharedItems count="11">
        <s v="42527027朱雨菡"/>
        <s v="42527045龙珊"/>
        <s v="42527065李睿泽"/>
        <s v="42527071张茜涵"/>
        <s v="42527109范逸昕"/>
        <s v="42527114王嘉荷"/>
        <s v="42527118卢子硕"/>
        <s v="42527133杜勋"/>
        <s v="42527146吴凡"/>
        <s v="42527154杨昕怡"/>
        <s v="42527167杨茗舒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68">
  <r>
    <s v="管理科学与工程学院"/>
    <s v="2025"/>
    <s v="2025级管理科学与工程类2班"/>
    <n v="2502021"/>
    <s v="42527027"/>
    <s v="朱雨菡"/>
    <n v="9787544678759"/>
    <x v="0"/>
    <s v="李荫华、郭杰克"/>
    <s v="上海外语教育出版社"/>
    <s v="第三版"/>
    <n v="42"/>
    <n v="32.76"/>
    <s v="C"/>
    <x v="0"/>
  </r>
  <r>
    <s v="管理科学与工程学院"/>
    <s v="2025"/>
    <s v="2025级管理科学与工程类2班"/>
    <n v="2502021"/>
    <s v="42527027"/>
    <s v="朱雨菡"/>
    <n v="9787521326741"/>
    <x v="1"/>
    <s v="何莲珍"/>
    <s v="外语教学与研究出版社"/>
    <s v="第二版"/>
    <n v="62.8"/>
    <n v="48.98"/>
    <s v="E"/>
    <x v="0"/>
  </r>
  <r>
    <s v="管理科学与工程学院"/>
    <s v="2025"/>
    <s v="2025级管理科学与工程类2班"/>
    <n v="2502021"/>
    <s v="42527027"/>
    <s v="朱雨菡"/>
    <n v="9787030578143"/>
    <x v="2"/>
    <s v="刘丽、韩本三"/>
    <s v="科学出版社"/>
    <s v="第一版"/>
    <n v="54"/>
    <n v="41.04"/>
    <s v="N"/>
    <x v="0"/>
  </r>
  <r>
    <s v="管理科学与工程学院"/>
    <s v="2025"/>
    <s v="2025级管理科学与工程类2班"/>
    <n v="2502021"/>
    <s v="42527027"/>
    <s v="朱雨菡"/>
    <n v="9787040497182"/>
    <x v="3"/>
    <s v="欧阳光中"/>
    <s v="高等教育出版社"/>
    <s v="第四版"/>
    <n v="37.6"/>
    <n v="28.58"/>
    <s v="F"/>
    <x v="0"/>
  </r>
  <r>
    <s v="管理科学与工程学院"/>
    <s v="2025"/>
    <s v="2025级管理科学与工程类2班"/>
    <n v="2502021"/>
    <s v="42527045"/>
    <s v="龙珊"/>
    <n v="9787040635881"/>
    <x v="4"/>
    <s v="陈传明、徐向艺、赵丽芬"/>
    <s v="高等教育出版社"/>
    <s v="第2版"/>
    <n v="49.6"/>
    <n v="37.700000000000003"/>
    <s v="C"/>
    <x v="1"/>
  </r>
  <r>
    <s v="管理科学与工程学院"/>
    <s v="2025"/>
    <s v="2025级管理科学与工程类2班"/>
    <n v="2502021"/>
    <s v="42527045"/>
    <s v="龙珊"/>
    <n v="9787544678759"/>
    <x v="0"/>
    <s v="李荫华、郭杰克"/>
    <s v="上海外语教育出版社"/>
    <s v="第三版"/>
    <n v="42"/>
    <n v="32.76"/>
    <s v="C"/>
    <x v="1"/>
  </r>
  <r>
    <s v="管理科学与工程学院"/>
    <s v="2025"/>
    <s v="2025级管理科学与工程类2班"/>
    <n v="2502021"/>
    <s v="42527045"/>
    <s v="龙珊"/>
    <n v="9787521326741"/>
    <x v="1"/>
    <s v="何莲珍"/>
    <s v="外语教学与研究出版社"/>
    <s v="第二版"/>
    <n v="62.8"/>
    <n v="48.98"/>
    <s v="E"/>
    <x v="1"/>
  </r>
  <r>
    <s v="管理科学与工程学院"/>
    <s v="2025"/>
    <s v="2025级管理科学与工程类2班"/>
    <n v="2502021"/>
    <s v="42527045"/>
    <s v="龙珊"/>
    <n v="9787040599015"/>
    <x v="5"/>
    <s v="欧阳淞"/>
    <s v="高等教育出版社"/>
    <s v="第一版"/>
    <n v="26"/>
    <n v="26"/>
    <s v="E"/>
    <x v="1"/>
  </r>
  <r>
    <s v="管理科学与工程学院"/>
    <s v="2025"/>
    <s v="2025级管理科学与工程类2班"/>
    <n v="2502021"/>
    <s v="42527045"/>
    <s v="龙珊"/>
    <n v="9771674678253"/>
    <x v="6"/>
    <s v="中宣部"/>
    <s v="时事报告杂志社"/>
    <s v="第一版"/>
    <n v="20"/>
    <n v="20"/>
    <s v="N"/>
    <x v="1"/>
  </r>
  <r>
    <s v="管理科学与工程学院"/>
    <s v="2025"/>
    <s v="2025级管理科学与工程类2班"/>
    <n v="2502021"/>
    <s v="42527045"/>
    <s v="龙珊"/>
    <n v="9787030578143"/>
    <x v="2"/>
    <s v="刘丽、韩本三"/>
    <s v="科学出版社"/>
    <s v="第一版"/>
    <n v="54"/>
    <n v="41.04"/>
    <s v="N"/>
    <x v="1"/>
  </r>
  <r>
    <s v="管理科学与工程学院"/>
    <s v="2025"/>
    <s v="2025级管理科学与工程类2班"/>
    <n v="2502021"/>
    <s v="42527045"/>
    <s v="龙珊"/>
    <n v="9787040497182"/>
    <x v="3"/>
    <s v="欧阳光中"/>
    <s v="高等教育出版社"/>
    <s v="第四版"/>
    <n v="37.6"/>
    <n v="28.58"/>
    <s v="F"/>
    <x v="1"/>
  </r>
  <r>
    <s v="管理科学与工程学院"/>
    <s v="2025"/>
    <s v="2025级管理科学与工程类2班"/>
    <n v="2502021"/>
    <s v="42527045"/>
    <s v="龙珊"/>
    <n v="9787550455160"/>
    <x v="7"/>
    <s v="杨远波"/>
    <s v="西南财经大学出版社"/>
    <s v="第六版"/>
    <n v="58.5"/>
    <n v="44.46"/>
    <s v="C"/>
    <x v="1"/>
  </r>
  <r>
    <s v="管理科学与工程学院"/>
    <s v="2025"/>
    <s v="2025级管理科学与工程类2班"/>
    <n v="2502021"/>
    <s v="42527065"/>
    <s v="李睿泽"/>
    <n v="9787040635881"/>
    <x v="4"/>
    <s v="陈传明、徐向艺、赵丽芬"/>
    <s v="高等教育出版社"/>
    <s v="第2版"/>
    <n v="49.6"/>
    <n v="37.700000000000003"/>
    <s v="C"/>
    <x v="2"/>
  </r>
  <r>
    <s v="管理科学与工程学院"/>
    <s v="2025"/>
    <s v="2025级管理科学与工程类2班"/>
    <n v="2502021"/>
    <s v="42527065"/>
    <s v="李睿泽"/>
    <n v="9787544678759"/>
    <x v="0"/>
    <s v="李荫华、郭杰克"/>
    <s v="上海外语教育出版社"/>
    <s v="第三版"/>
    <n v="42"/>
    <n v="32.76"/>
    <s v="C"/>
    <x v="2"/>
  </r>
  <r>
    <s v="管理科学与工程学院"/>
    <s v="2025"/>
    <s v="2025级管理科学与工程类2班"/>
    <n v="2502021"/>
    <s v="42527065"/>
    <s v="李睿泽"/>
    <n v="9787521326741"/>
    <x v="1"/>
    <s v="何莲珍"/>
    <s v="外语教学与研究出版社"/>
    <s v="第二版"/>
    <n v="62.8"/>
    <n v="48.98"/>
    <s v="E"/>
    <x v="2"/>
  </r>
  <r>
    <s v="管理科学与工程学院"/>
    <s v="2025"/>
    <s v="2025级管理科学与工程类2班"/>
    <n v="2502021"/>
    <s v="42527065"/>
    <s v="李睿泽"/>
    <n v="9787040599015"/>
    <x v="5"/>
    <s v="欧阳淞"/>
    <s v="高等教育出版社"/>
    <s v="第一版"/>
    <n v="26"/>
    <n v="26"/>
    <s v="E"/>
    <x v="2"/>
  </r>
  <r>
    <s v="管理科学与工程学院"/>
    <s v="2025"/>
    <s v="2025级管理科学与工程类2班"/>
    <n v="2502021"/>
    <s v="42527065"/>
    <s v="李睿泽"/>
    <n v="9771674678253"/>
    <x v="6"/>
    <s v="中宣部"/>
    <s v="时事报告杂志社"/>
    <s v="第一版"/>
    <n v="20"/>
    <n v="20"/>
    <s v="N"/>
    <x v="2"/>
  </r>
  <r>
    <s v="管理科学与工程学院"/>
    <s v="2025"/>
    <s v="2025级管理科学与工程类2班"/>
    <n v="2502021"/>
    <s v="42527065"/>
    <s v="李睿泽"/>
    <n v="9787030578143"/>
    <x v="2"/>
    <s v="刘丽、韩本三"/>
    <s v="科学出版社"/>
    <s v="第一版"/>
    <n v="54"/>
    <n v="41.04"/>
    <s v="N"/>
    <x v="2"/>
  </r>
  <r>
    <s v="管理科学与工程学院"/>
    <s v="2025"/>
    <s v="2025级管理科学与工程类2班"/>
    <n v="2502021"/>
    <s v="42527065"/>
    <s v="李睿泽"/>
    <n v="9787040497182"/>
    <x v="3"/>
    <s v="欧阳光中"/>
    <s v="高等教育出版社"/>
    <s v="第四版"/>
    <n v="37.6"/>
    <n v="28.58"/>
    <s v="F"/>
    <x v="2"/>
  </r>
  <r>
    <s v="管理科学与工程学院"/>
    <s v="2025"/>
    <s v="2025级管理科学与工程类2班"/>
    <n v="2502021"/>
    <s v="42527065"/>
    <s v="李睿泽"/>
    <n v="9787550455160"/>
    <x v="7"/>
    <s v="杨远波"/>
    <s v="西南财经大学出版社"/>
    <s v="第六版"/>
    <n v="58.5"/>
    <n v="44.46"/>
    <s v="C"/>
    <x v="2"/>
  </r>
  <r>
    <s v="管理科学与工程学院"/>
    <s v="2025"/>
    <s v="2025级管理科学与工程类2班"/>
    <n v="2502021"/>
    <s v="42527071"/>
    <s v="张茜涵"/>
    <n v="9787030578143"/>
    <x v="2"/>
    <s v="刘丽、韩本三"/>
    <s v="科学出版社"/>
    <s v="第一版"/>
    <n v="54"/>
    <n v="41.04"/>
    <s v="N"/>
    <x v="3"/>
  </r>
  <r>
    <s v="管理科学与工程学院"/>
    <s v="2025"/>
    <s v="2025级管理科学与工程类2班"/>
    <n v="2502021"/>
    <s v="42527071"/>
    <s v="张茜涵"/>
    <n v="9787040497182"/>
    <x v="3"/>
    <s v="欧阳光中"/>
    <s v="高等教育出版社"/>
    <s v="第四版"/>
    <n v="37.6"/>
    <n v="28.58"/>
    <s v="F"/>
    <x v="3"/>
  </r>
  <r>
    <s v="管理科学与工程学院"/>
    <s v="2025"/>
    <s v="2025级管理科学与工程类2班"/>
    <n v="2502021"/>
    <s v="42527109"/>
    <s v="范逸昕"/>
    <n v="9787040635881"/>
    <x v="4"/>
    <s v="陈传明、徐向艺、赵丽芬"/>
    <s v="高等教育出版社"/>
    <s v="第2版"/>
    <n v="49.6"/>
    <n v="37.700000000000003"/>
    <s v="C"/>
    <x v="4"/>
  </r>
  <r>
    <s v="管理科学与工程学院"/>
    <s v="2025"/>
    <s v="2025级管理科学与工程类2班"/>
    <n v="2502021"/>
    <s v="42527109"/>
    <s v="范逸昕"/>
    <n v="9787544678759"/>
    <x v="0"/>
    <s v="李荫华、郭杰克"/>
    <s v="上海外语教育出版社"/>
    <s v="第三版"/>
    <n v="42"/>
    <n v="32.76"/>
    <s v="C"/>
    <x v="4"/>
  </r>
  <r>
    <s v="管理科学与工程学院"/>
    <s v="2025"/>
    <s v="2025级管理科学与工程类2班"/>
    <n v="2502021"/>
    <s v="42527109"/>
    <s v="范逸昕"/>
    <n v="9787521326741"/>
    <x v="1"/>
    <s v="何莲珍"/>
    <s v="外语教学与研究出版社"/>
    <s v="第二版"/>
    <n v="62.8"/>
    <n v="48.98"/>
    <s v="E"/>
    <x v="4"/>
  </r>
  <r>
    <s v="管理科学与工程学院"/>
    <s v="2025"/>
    <s v="2025级管理科学与工程类2班"/>
    <n v="2502021"/>
    <s v="42527109"/>
    <s v="范逸昕"/>
    <n v="9787040599015"/>
    <x v="5"/>
    <s v="欧阳淞"/>
    <s v="高等教育出版社"/>
    <s v="第一版"/>
    <n v="26"/>
    <n v="26"/>
    <s v="E"/>
    <x v="4"/>
  </r>
  <r>
    <s v="管理科学与工程学院"/>
    <s v="2025"/>
    <s v="2025级管理科学与工程类2班"/>
    <n v="2502021"/>
    <s v="42527109"/>
    <s v="范逸昕"/>
    <n v="9771674678253"/>
    <x v="6"/>
    <s v="中宣部"/>
    <s v="时事报告杂志社"/>
    <s v="第一版"/>
    <n v="20"/>
    <n v="20"/>
    <s v="N"/>
    <x v="4"/>
  </r>
  <r>
    <s v="管理科学与工程学院"/>
    <s v="2025"/>
    <s v="2025级管理科学与工程类2班"/>
    <n v="2502021"/>
    <s v="42527109"/>
    <s v="范逸昕"/>
    <n v="9787030578143"/>
    <x v="2"/>
    <s v="刘丽、韩本三"/>
    <s v="科学出版社"/>
    <s v="第一版"/>
    <n v="54"/>
    <n v="41.04"/>
    <s v="N"/>
    <x v="4"/>
  </r>
  <r>
    <s v="管理科学与工程学院"/>
    <s v="2025"/>
    <s v="2025级管理科学与工程类2班"/>
    <n v="2502021"/>
    <s v="42527109"/>
    <s v="范逸昕"/>
    <n v="9787040497182"/>
    <x v="3"/>
    <s v="欧阳光中"/>
    <s v="高等教育出版社"/>
    <s v="第四版"/>
    <n v="37.6"/>
    <n v="28.58"/>
    <s v="F"/>
    <x v="4"/>
  </r>
  <r>
    <s v="管理科学与工程学院"/>
    <s v="2025"/>
    <s v="2025级管理科学与工程类2班"/>
    <n v="2502021"/>
    <s v="42527109"/>
    <s v="范逸昕"/>
    <n v="9787550455160"/>
    <x v="7"/>
    <s v="杨远波"/>
    <s v="西南财经大学出版社"/>
    <s v="第六版"/>
    <n v="58.5"/>
    <n v="44.46"/>
    <s v="C"/>
    <x v="4"/>
  </r>
  <r>
    <s v="管理科学与工程学院"/>
    <s v="2025"/>
    <s v="2025级管理科学与工程类2班"/>
    <n v="2502021"/>
    <s v="42527114"/>
    <s v="王嘉荷"/>
    <n v="9787040635881"/>
    <x v="4"/>
    <s v="陈传明、徐向艺、赵丽芬"/>
    <s v="高等教育出版社"/>
    <s v="第2版"/>
    <n v="49.6"/>
    <n v="37.700000000000003"/>
    <s v="C"/>
    <x v="5"/>
  </r>
  <r>
    <s v="管理科学与工程学院"/>
    <s v="2025"/>
    <s v="2025级管理科学与工程类2班"/>
    <n v="2502021"/>
    <s v="42527114"/>
    <s v="王嘉荷"/>
    <n v="9787544678759"/>
    <x v="0"/>
    <s v="李荫华、郭杰克"/>
    <s v="上海外语教育出版社"/>
    <s v="第三版"/>
    <n v="42"/>
    <n v="32.76"/>
    <s v="C"/>
    <x v="5"/>
  </r>
  <r>
    <s v="管理科学与工程学院"/>
    <s v="2025"/>
    <s v="2025级管理科学与工程类2班"/>
    <n v="2502021"/>
    <s v="42527114"/>
    <s v="王嘉荷"/>
    <n v="9787521326741"/>
    <x v="1"/>
    <s v="何莲珍"/>
    <s v="外语教学与研究出版社"/>
    <s v="第二版"/>
    <n v="62.8"/>
    <n v="48.98"/>
    <s v="E"/>
    <x v="5"/>
  </r>
  <r>
    <s v="管理科学与工程学院"/>
    <s v="2025"/>
    <s v="2025级管理科学与工程类2班"/>
    <n v="2502021"/>
    <s v="42527114"/>
    <s v="王嘉荷"/>
    <n v="9787040599015"/>
    <x v="5"/>
    <s v="欧阳淞"/>
    <s v="高等教育出版社"/>
    <s v="第一版"/>
    <n v="26"/>
    <n v="26"/>
    <s v="E"/>
    <x v="5"/>
  </r>
  <r>
    <s v="管理科学与工程学院"/>
    <s v="2025"/>
    <s v="2025级管理科学与工程类2班"/>
    <n v="2502021"/>
    <s v="42527114"/>
    <s v="王嘉荷"/>
    <n v="9787030578143"/>
    <x v="2"/>
    <s v="刘丽、韩本三"/>
    <s v="科学出版社"/>
    <s v="第一版"/>
    <n v="54"/>
    <n v="41.04"/>
    <s v="N"/>
    <x v="5"/>
  </r>
  <r>
    <s v="管理科学与工程学院"/>
    <s v="2025"/>
    <s v="2025级管理科学与工程类2班"/>
    <n v="2502021"/>
    <s v="42527114"/>
    <s v="王嘉荷"/>
    <n v="9787040497182"/>
    <x v="3"/>
    <s v="欧阳光中"/>
    <s v="高等教育出版社"/>
    <s v="第四版"/>
    <n v="37.6"/>
    <n v="28.58"/>
    <s v="F"/>
    <x v="5"/>
  </r>
  <r>
    <s v="管理科学与工程学院"/>
    <s v="2025"/>
    <s v="2025级管理科学与工程类2班"/>
    <n v="2502021"/>
    <s v="42527118"/>
    <s v="卢子硕"/>
    <n v="9787040635881"/>
    <x v="4"/>
    <s v="陈传明、徐向艺、赵丽芬"/>
    <s v="高等教育出版社"/>
    <s v="第2版"/>
    <n v="49.6"/>
    <n v="37.700000000000003"/>
    <s v="C"/>
    <x v="6"/>
  </r>
  <r>
    <s v="管理科学与工程学院"/>
    <s v="2025"/>
    <s v="2025级管理科学与工程类2班"/>
    <n v="2502021"/>
    <s v="42527118"/>
    <s v="卢子硕"/>
    <n v="9787544678759"/>
    <x v="0"/>
    <s v="李荫华、郭杰克"/>
    <s v="上海外语教育出版社"/>
    <s v="第三版"/>
    <n v="42"/>
    <n v="32.76"/>
    <s v="C"/>
    <x v="6"/>
  </r>
  <r>
    <s v="管理科学与工程学院"/>
    <s v="2025"/>
    <s v="2025级管理科学与工程类2班"/>
    <n v="2502021"/>
    <s v="42527118"/>
    <s v="卢子硕"/>
    <n v="9787521326741"/>
    <x v="1"/>
    <s v="何莲珍"/>
    <s v="外语教学与研究出版社"/>
    <s v="第二版"/>
    <n v="62.8"/>
    <n v="48.98"/>
    <s v="E"/>
    <x v="6"/>
  </r>
  <r>
    <s v="管理科学与工程学院"/>
    <s v="2025"/>
    <s v="2025级管理科学与工程类2班"/>
    <n v="2502021"/>
    <s v="42527118"/>
    <s v="卢子硕"/>
    <n v="9787040599015"/>
    <x v="5"/>
    <s v="欧阳淞"/>
    <s v="高等教育出版社"/>
    <s v="第一版"/>
    <n v="26"/>
    <n v="26"/>
    <s v="E"/>
    <x v="6"/>
  </r>
  <r>
    <s v="管理科学与工程学院"/>
    <s v="2025"/>
    <s v="2025级管理科学与工程类2班"/>
    <n v="2502021"/>
    <s v="42527118"/>
    <s v="卢子硕"/>
    <n v="9771674678253"/>
    <x v="6"/>
    <s v="中宣部"/>
    <s v="时事报告杂志社"/>
    <s v="第一版"/>
    <n v="20"/>
    <n v="20"/>
    <s v="N"/>
    <x v="6"/>
  </r>
  <r>
    <s v="管理科学与工程学院"/>
    <s v="2025"/>
    <s v="2025级管理科学与工程类2班"/>
    <n v="2502021"/>
    <s v="42527118"/>
    <s v="卢子硕"/>
    <n v="9787030578143"/>
    <x v="2"/>
    <s v="刘丽、韩本三"/>
    <s v="科学出版社"/>
    <s v="第一版"/>
    <n v="54"/>
    <n v="41.04"/>
    <s v="N"/>
    <x v="6"/>
  </r>
  <r>
    <s v="管理科学与工程学院"/>
    <s v="2025"/>
    <s v="2025级管理科学与工程类2班"/>
    <n v="2502021"/>
    <s v="42527118"/>
    <s v="卢子硕"/>
    <n v="9787040497182"/>
    <x v="3"/>
    <s v="欧阳光中"/>
    <s v="高等教育出版社"/>
    <s v="第四版"/>
    <n v="37.6"/>
    <n v="28.58"/>
    <s v="F"/>
    <x v="6"/>
  </r>
  <r>
    <s v="管理科学与工程学院"/>
    <s v="2025"/>
    <s v="2025级管理科学与工程类2班"/>
    <n v="2502021"/>
    <s v="42527118"/>
    <s v="卢子硕"/>
    <n v="9787550455160"/>
    <x v="7"/>
    <s v="杨远波"/>
    <s v="西南财经大学出版社"/>
    <s v="第六版"/>
    <n v="58.5"/>
    <n v="44.46"/>
    <s v="C"/>
    <x v="6"/>
  </r>
  <r>
    <s v="管理科学与工程学院"/>
    <s v="2025"/>
    <s v="2025级管理科学与工程类2班"/>
    <n v="2502021"/>
    <s v="42527133"/>
    <s v="杜勋"/>
    <n v="9787040635881"/>
    <x v="4"/>
    <s v="陈传明、徐向艺、赵丽芬"/>
    <s v="高等教育出版社"/>
    <s v="第2版"/>
    <n v="49.6"/>
    <n v="37.700000000000003"/>
    <s v="C"/>
    <x v="7"/>
  </r>
  <r>
    <s v="管理科学与工程学院"/>
    <s v="2025"/>
    <s v="2025级管理科学与工程类2班"/>
    <n v="2502021"/>
    <s v="42527133"/>
    <s v="杜勋"/>
    <n v="9787521319705"/>
    <x v="8"/>
    <s v="何莲珍"/>
    <s v="外语教学与研究出版社"/>
    <s v="第四版"/>
    <n v="59.8"/>
    <n v="46.64"/>
    <s v="20-1"/>
    <x v="7"/>
  </r>
  <r>
    <s v="管理科学与工程学院"/>
    <s v="2025"/>
    <s v="2025级管理科学与工程类2班"/>
    <n v="2502021"/>
    <s v="42527133"/>
    <s v="杜勋"/>
    <n v="9787040599015"/>
    <x v="5"/>
    <s v="欧阳淞"/>
    <s v="高等教育出版社"/>
    <s v="第一版"/>
    <n v="26"/>
    <n v="26"/>
    <s v="E"/>
    <x v="7"/>
  </r>
  <r>
    <s v="管理科学与工程学院"/>
    <s v="2025"/>
    <s v="2025级管理科学与工程类2班"/>
    <n v="2502021"/>
    <s v="42527133"/>
    <s v="杜勋"/>
    <n v="9771674678253"/>
    <x v="6"/>
    <s v="中宣部"/>
    <s v="时事报告杂志社"/>
    <s v="第一版"/>
    <n v="20"/>
    <n v="20"/>
    <s v="N"/>
    <x v="7"/>
  </r>
  <r>
    <s v="管理科学与工程学院"/>
    <s v="2025"/>
    <s v="2025级管理科学与工程类2班"/>
    <n v="2502021"/>
    <s v="42527133"/>
    <s v="杜勋"/>
    <n v="9787030578143"/>
    <x v="2"/>
    <s v="刘丽、韩本三"/>
    <s v="科学出版社"/>
    <s v="第一版"/>
    <n v="54"/>
    <n v="41.04"/>
    <s v="N"/>
    <x v="7"/>
  </r>
  <r>
    <s v="管理科学与工程学院"/>
    <s v="2025"/>
    <s v="2025级管理科学与工程类2班"/>
    <n v="2502021"/>
    <s v="42527133"/>
    <s v="杜勋"/>
    <n v="9787040497182"/>
    <x v="3"/>
    <s v="欧阳光中"/>
    <s v="高等教育出版社"/>
    <s v="第四版"/>
    <n v="37.6"/>
    <n v="28.58"/>
    <s v="F"/>
    <x v="7"/>
  </r>
  <r>
    <s v="管理科学与工程学院"/>
    <s v="2025"/>
    <s v="2025级管理科学与工程类2班"/>
    <n v="2502021"/>
    <s v="42527146"/>
    <s v="吴凡"/>
    <n v="9787544678759"/>
    <x v="0"/>
    <s v="李荫华、郭杰克"/>
    <s v="上海外语教育出版社"/>
    <s v="第三版"/>
    <n v="42"/>
    <n v="32.76"/>
    <s v="C"/>
    <x v="8"/>
  </r>
  <r>
    <s v="管理科学与工程学院"/>
    <s v="2025"/>
    <s v="2025级管理科学与工程类2班"/>
    <n v="2502021"/>
    <s v="42527146"/>
    <s v="吴凡"/>
    <n v="9787521326741"/>
    <x v="1"/>
    <s v="何莲珍"/>
    <s v="外语教学与研究出版社"/>
    <s v="第二版"/>
    <n v="62.8"/>
    <n v="48.98"/>
    <s v="E"/>
    <x v="8"/>
  </r>
  <r>
    <s v="管理科学与工程学院"/>
    <s v="2025"/>
    <s v="2025级管理科学与工程类2班"/>
    <n v="2502021"/>
    <s v="42527146"/>
    <s v="吴凡"/>
    <n v="9787040599015"/>
    <x v="5"/>
    <s v="欧阳淞"/>
    <s v="高等教育出版社"/>
    <s v="第一版"/>
    <n v="26"/>
    <n v="26"/>
    <s v="E"/>
    <x v="8"/>
  </r>
  <r>
    <s v="管理科学与工程学院"/>
    <s v="2025"/>
    <s v="2025级管理科学与工程类2班"/>
    <n v="2502021"/>
    <s v="42527146"/>
    <s v="吴凡"/>
    <n v="9771674678253"/>
    <x v="6"/>
    <s v="中宣部"/>
    <s v="时事报告杂志社"/>
    <s v="第一版"/>
    <n v="20"/>
    <n v="20"/>
    <s v="N"/>
    <x v="8"/>
  </r>
  <r>
    <s v="管理科学与工程学院"/>
    <s v="2025"/>
    <s v="2025级管理科学与工程类2班"/>
    <n v="2502021"/>
    <s v="42527146"/>
    <s v="吴凡"/>
    <n v="9787030578143"/>
    <x v="2"/>
    <s v="刘丽、韩本三"/>
    <s v="科学出版社"/>
    <s v="第一版"/>
    <n v="54"/>
    <n v="41.04"/>
    <s v="N"/>
    <x v="8"/>
  </r>
  <r>
    <s v="管理科学与工程学院"/>
    <s v="2025"/>
    <s v="2025级管理科学与工程类2班"/>
    <n v="2502021"/>
    <s v="42527146"/>
    <s v="吴凡"/>
    <n v="9787040497182"/>
    <x v="3"/>
    <s v="欧阳光中"/>
    <s v="高等教育出版社"/>
    <s v="第四版"/>
    <n v="37.6"/>
    <n v="28.58"/>
    <s v="F"/>
    <x v="8"/>
  </r>
  <r>
    <s v="管理科学与工程学院"/>
    <s v="2025"/>
    <s v="2025级管理科学与工程类2班"/>
    <n v="2502021"/>
    <s v="42527146"/>
    <s v="吴凡"/>
    <n v="9787550455160"/>
    <x v="7"/>
    <s v="杨远波"/>
    <s v="西南财经大学出版社"/>
    <s v="第六版"/>
    <n v="58.5"/>
    <n v="44.46"/>
    <s v="C"/>
    <x v="8"/>
  </r>
  <r>
    <s v="管理科学与工程学院"/>
    <s v="2025"/>
    <s v="2025级管理科学与工程类2班"/>
    <n v="2502021"/>
    <s v="42527154"/>
    <s v="杨昕怡"/>
    <n v="9787522725871"/>
    <x v="9"/>
    <s v="韩文龙"/>
    <s v="中国社会科学出版社"/>
    <s v="第二版"/>
    <n v="68"/>
    <n v="51.68"/>
    <s v="K"/>
    <x v="9"/>
  </r>
  <r>
    <s v="管理科学与工程学院"/>
    <s v="2025"/>
    <s v="2025级管理科学与工程类2班"/>
    <n v="2502021"/>
    <s v="42527154"/>
    <s v="杨昕怡"/>
    <n v="9787030578143"/>
    <x v="2"/>
    <s v="刘丽、韩本三"/>
    <s v="科学出版社"/>
    <s v="第一版"/>
    <n v="54"/>
    <n v="41.04"/>
    <s v="N"/>
    <x v="9"/>
  </r>
  <r>
    <s v="管理科学与工程学院"/>
    <s v="2025"/>
    <s v="2025级管理科学与工程类2班"/>
    <n v="2502021"/>
    <s v="42527154"/>
    <s v="杨昕怡"/>
    <n v="9787040497182"/>
    <x v="3"/>
    <s v="欧阳光中"/>
    <s v="高等教育出版社"/>
    <s v="第四版"/>
    <n v="37.6"/>
    <n v="28.58"/>
    <s v="F"/>
    <x v="9"/>
  </r>
  <r>
    <s v="管理科学与工程学院"/>
    <s v="2025"/>
    <s v="2025级管理科学与工程类2班"/>
    <n v="2502021"/>
    <s v="42527167"/>
    <s v="杨茗舒"/>
    <n v="9787040635881"/>
    <x v="4"/>
    <s v="陈传明、徐向艺、赵丽芬"/>
    <s v="高等教育出版社"/>
    <s v="第2版"/>
    <n v="49.6"/>
    <n v="37.700000000000003"/>
    <s v="C"/>
    <x v="10"/>
  </r>
  <r>
    <s v="管理科学与工程学院"/>
    <s v="2025"/>
    <s v="2025级管理科学与工程类2班"/>
    <n v="2502021"/>
    <s v="42527167"/>
    <s v="杨茗舒"/>
    <n v="9787544678759"/>
    <x v="0"/>
    <s v="李荫华、郭杰克"/>
    <s v="上海外语教育出版社"/>
    <s v="第三版"/>
    <n v="42"/>
    <n v="32.76"/>
    <s v="C"/>
    <x v="10"/>
  </r>
  <r>
    <s v="管理科学与工程学院"/>
    <s v="2025"/>
    <s v="2025级管理科学与工程类2班"/>
    <n v="2502021"/>
    <s v="42527167"/>
    <s v="杨茗舒"/>
    <n v="9787521326741"/>
    <x v="1"/>
    <s v="何莲珍"/>
    <s v="外语教学与研究出版社"/>
    <s v="第二版"/>
    <n v="62.8"/>
    <n v="48.98"/>
    <s v="E"/>
    <x v="10"/>
  </r>
  <r>
    <s v="管理科学与工程学院"/>
    <s v="2025"/>
    <s v="2025级管理科学与工程类2班"/>
    <n v="2502021"/>
    <s v="42527167"/>
    <s v="杨茗舒"/>
    <n v="9787040599015"/>
    <x v="5"/>
    <s v="欧阳淞"/>
    <s v="高等教育出版社"/>
    <s v="第一版"/>
    <n v="26"/>
    <n v="26"/>
    <s v="E"/>
    <x v="10"/>
  </r>
  <r>
    <s v="管理科学与工程学院"/>
    <s v="2025"/>
    <s v="2025级管理科学与工程类2班"/>
    <n v="2502021"/>
    <s v="42527167"/>
    <s v="杨茗舒"/>
    <n v="9771674678253"/>
    <x v="6"/>
    <s v="中宣部"/>
    <s v="时事报告杂志社"/>
    <s v="第一版"/>
    <n v="20"/>
    <n v="20"/>
    <s v="N"/>
    <x v="10"/>
  </r>
  <r>
    <s v="管理科学与工程学院"/>
    <s v="2025"/>
    <s v="2025级管理科学与工程类2班"/>
    <n v="2502021"/>
    <s v="42527167"/>
    <s v="杨茗舒"/>
    <n v="9787030578143"/>
    <x v="2"/>
    <s v="刘丽、韩本三"/>
    <s v="科学出版社"/>
    <s v="第一版"/>
    <n v="54"/>
    <n v="41.04"/>
    <s v="N"/>
    <x v="10"/>
  </r>
  <r>
    <s v="管理科学与工程学院"/>
    <s v="2025"/>
    <s v="2025级管理科学与工程类2班"/>
    <n v="2502021"/>
    <s v="42527167"/>
    <s v="杨茗舒"/>
    <n v="9787040497182"/>
    <x v="3"/>
    <s v="欧阳光中"/>
    <s v="高等教育出版社"/>
    <s v="第四版"/>
    <n v="37.6"/>
    <n v="28.58"/>
    <s v="F"/>
    <x v="10"/>
  </r>
  <r>
    <s v="管理科学与工程学院"/>
    <s v="2025"/>
    <s v="2025级管理科学与工程类2班"/>
    <n v="2502021"/>
    <s v="42527167"/>
    <s v="杨茗舒"/>
    <n v="9787550455160"/>
    <x v="7"/>
    <s v="杨远波"/>
    <s v="西南财经大学出版社"/>
    <s v="第六版"/>
    <n v="58.5"/>
    <n v="44.46"/>
    <s v="C"/>
    <x v="1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3EBDF1F-9E8F-4A22-9458-3AD2DE1947C9}" name="数据透视表6" cacheId="159" applyNumberFormats="0" applyBorderFormats="0" applyFontFormats="0" applyPatternFormats="0" applyAlignmentFormats="0" applyWidthHeightFormats="1" dataCaption="值" updatedVersion="8" minRefreshableVersion="3" useAutoFormatting="1" itemPrintTitles="1" createdVersion="6" indent="0" outline="1" outlineData="1" multipleFieldFilters="0">
  <location ref="A3:L16" firstHeaderRow="1" firstDataRow="2" firstDataCol="1"/>
  <pivotFields count="15">
    <pivotField showAll="0"/>
    <pivotField showAll="0"/>
    <pivotField showAll="0"/>
    <pivotField numFmtId="178" showAll="0"/>
    <pivotField showAll="0"/>
    <pivotField showAll="0"/>
    <pivotField numFmtId="178" showAll="0"/>
    <pivotField axis="axisCol" showAll="0">
      <items count="11">
        <item x="2"/>
        <item x="4"/>
        <item x="7"/>
        <item x="0"/>
        <item x="6"/>
        <item x="3"/>
        <item x="9"/>
        <item x="8"/>
        <item x="1"/>
        <item x="5"/>
        <item t="default"/>
      </items>
    </pivotField>
    <pivotField showAll="0"/>
    <pivotField showAll="0"/>
    <pivotField showAll="0"/>
    <pivotField numFmtId="179" showAll="0"/>
    <pivotField dataField="1" numFmtId="179" showAll="0"/>
    <pivotField showAll="0"/>
    <pivotField axis="axisRow" showAll="0">
      <items count="12">
        <item x="0"/>
        <item x="1"/>
        <item x="2"/>
        <item x="3"/>
        <item x="4"/>
        <item x="5"/>
        <item x="6"/>
        <item x="7"/>
        <item x="8"/>
        <item x="9"/>
        <item x="10"/>
        <item t="default"/>
      </items>
    </pivotField>
  </pivotFields>
  <rowFields count="1">
    <field x="14"/>
  </rowFields>
  <rowItems count="1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 t="grand">
      <x/>
    </i>
  </rowItems>
  <colFields count="1">
    <field x="7"/>
  </colFields>
  <col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colItems>
  <dataFields count="1">
    <dataField name="求和项:教材折后价" fld="12" baseField="0" baseItem="0" numFmtId="179"/>
  </dataFields>
  <pivotTableStyleInfo name="PivotStylePreset2_Accent1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7E0BAC-AC33-4327-939B-9CD6717A771C}">
  <dimension ref="A3:L16"/>
  <sheetViews>
    <sheetView workbookViewId="0">
      <selection activeCell="A3" sqref="A3:L16"/>
      <pivotSelection pane="bottomRight" showHeader="1" click="1" r:id="rId1">
        <pivotArea type="all" dataOnly="0" outline="0" fieldPosition="0"/>
      </pivotSelection>
    </sheetView>
  </sheetViews>
  <sheetFormatPr defaultRowHeight="14" x14ac:dyDescent="0.25"/>
  <cols>
    <col min="1" max="1" width="19.81640625" bestFit="1" customWidth="1"/>
    <col min="2" max="2" width="33.36328125" bestFit="1" customWidth="1"/>
    <col min="3" max="3" width="8.90625" bestFit="1" customWidth="1"/>
    <col min="4" max="4" width="25.453125" bestFit="1" customWidth="1"/>
    <col min="5" max="5" width="50.54296875" bestFit="1" customWidth="1"/>
    <col min="6" max="6" width="31.6328125" bestFit="1" customWidth="1"/>
    <col min="7" max="7" width="39.1796875" bestFit="1" customWidth="1"/>
    <col min="8" max="8" width="11.90625" bestFit="1" customWidth="1"/>
    <col min="9" max="9" width="33.453125" bestFit="1" customWidth="1"/>
    <col min="10" max="10" width="35.6328125" bestFit="1" customWidth="1"/>
    <col min="11" max="11" width="32.36328125" bestFit="1" customWidth="1"/>
    <col min="12" max="12" width="10" bestFit="1" customWidth="1"/>
  </cols>
  <sheetData>
    <row r="3" spans="1:12" x14ac:dyDescent="0.25">
      <c r="A3" s="8" t="s">
        <v>131</v>
      </c>
      <c r="B3" s="8" t="s">
        <v>128</v>
      </c>
    </row>
    <row r="4" spans="1:12" x14ac:dyDescent="0.25">
      <c r="A4" s="8" t="s">
        <v>115</v>
      </c>
      <c r="B4" t="s">
        <v>129</v>
      </c>
      <c r="C4" t="s">
        <v>50</v>
      </c>
      <c r="D4" t="s">
        <v>66</v>
      </c>
      <c r="E4" t="s">
        <v>22</v>
      </c>
      <c r="F4" t="s">
        <v>62</v>
      </c>
      <c r="G4" t="s">
        <v>130</v>
      </c>
      <c r="H4" t="s">
        <v>103</v>
      </c>
      <c r="I4" t="s">
        <v>94</v>
      </c>
      <c r="J4" t="s">
        <v>30</v>
      </c>
      <c r="K4" t="s">
        <v>57</v>
      </c>
      <c r="L4" t="s">
        <v>127</v>
      </c>
    </row>
    <row r="5" spans="1:12" x14ac:dyDescent="0.25">
      <c r="A5" s="9" t="s">
        <v>116</v>
      </c>
      <c r="B5" s="10">
        <v>41.04</v>
      </c>
      <c r="C5" s="10"/>
      <c r="D5" s="10"/>
      <c r="E5" s="10">
        <v>32.76</v>
      </c>
      <c r="F5" s="10"/>
      <c r="G5" s="10">
        <v>28.58</v>
      </c>
      <c r="H5" s="10"/>
      <c r="I5" s="10"/>
      <c r="J5" s="10">
        <v>48.98</v>
      </c>
      <c r="K5" s="10"/>
      <c r="L5" s="10">
        <v>151.35999999999999</v>
      </c>
    </row>
    <row r="6" spans="1:12" x14ac:dyDescent="0.25">
      <c r="A6" s="9" t="s">
        <v>117</v>
      </c>
      <c r="B6" s="10">
        <v>41.04</v>
      </c>
      <c r="C6" s="10">
        <v>37.700000000000003</v>
      </c>
      <c r="D6" s="10">
        <v>44.46</v>
      </c>
      <c r="E6" s="10">
        <v>32.76</v>
      </c>
      <c r="F6" s="10">
        <v>20</v>
      </c>
      <c r="G6" s="10">
        <v>28.58</v>
      </c>
      <c r="H6" s="10"/>
      <c r="I6" s="10"/>
      <c r="J6" s="10">
        <v>48.98</v>
      </c>
      <c r="K6" s="10">
        <v>26</v>
      </c>
      <c r="L6" s="10">
        <v>279.52</v>
      </c>
    </row>
    <row r="7" spans="1:12" x14ac:dyDescent="0.25">
      <c r="A7" s="9" t="s">
        <v>118</v>
      </c>
      <c r="B7" s="10">
        <v>41.04</v>
      </c>
      <c r="C7" s="10">
        <v>37.700000000000003</v>
      </c>
      <c r="D7" s="10">
        <v>44.46</v>
      </c>
      <c r="E7" s="10">
        <v>32.76</v>
      </c>
      <c r="F7" s="10">
        <v>20</v>
      </c>
      <c r="G7" s="10">
        <v>28.58</v>
      </c>
      <c r="H7" s="10"/>
      <c r="I7" s="10"/>
      <c r="J7" s="10">
        <v>48.98</v>
      </c>
      <c r="K7" s="10">
        <v>26</v>
      </c>
      <c r="L7" s="10">
        <v>279.52</v>
      </c>
    </row>
    <row r="8" spans="1:12" x14ac:dyDescent="0.25">
      <c r="A8" s="9" t="s">
        <v>119</v>
      </c>
      <c r="B8" s="10">
        <v>41.04</v>
      </c>
      <c r="C8" s="10"/>
      <c r="D8" s="10"/>
      <c r="E8" s="10"/>
      <c r="F8" s="10"/>
      <c r="G8" s="10">
        <v>28.58</v>
      </c>
      <c r="H8" s="10"/>
      <c r="I8" s="10"/>
      <c r="J8" s="10"/>
      <c r="K8" s="10"/>
      <c r="L8" s="10">
        <v>69.62</v>
      </c>
    </row>
    <row r="9" spans="1:12" x14ac:dyDescent="0.25">
      <c r="A9" s="9" t="s">
        <v>120</v>
      </c>
      <c r="B9" s="10">
        <v>41.04</v>
      </c>
      <c r="C9" s="10">
        <v>37.700000000000003</v>
      </c>
      <c r="D9" s="10">
        <v>44.46</v>
      </c>
      <c r="E9" s="10">
        <v>32.76</v>
      </c>
      <c r="F9" s="10">
        <v>20</v>
      </c>
      <c r="G9" s="10">
        <v>28.58</v>
      </c>
      <c r="H9" s="10"/>
      <c r="I9" s="10"/>
      <c r="J9" s="10">
        <v>48.98</v>
      </c>
      <c r="K9" s="10">
        <v>26</v>
      </c>
      <c r="L9" s="10">
        <v>279.52</v>
      </c>
    </row>
    <row r="10" spans="1:12" x14ac:dyDescent="0.25">
      <c r="A10" s="9" t="s">
        <v>121</v>
      </c>
      <c r="B10" s="10">
        <v>41.04</v>
      </c>
      <c r="C10" s="10">
        <v>37.700000000000003</v>
      </c>
      <c r="D10" s="10"/>
      <c r="E10" s="10">
        <v>32.76</v>
      </c>
      <c r="F10" s="10"/>
      <c r="G10" s="10">
        <v>28.58</v>
      </c>
      <c r="H10" s="10"/>
      <c r="I10" s="10"/>
      <c r="J10" s="10">
        <v>48.98</v>
      </c>
      <c r="K10" s="10">
        <v>26</v>
      </c>
      <c r="L10" s="10">
        <v>215.05999999999997</v>
      </c>
    </row>
    <row r="11" spans="1:12" x14ac:dyDescent="0.25">
      <c r="A11" s="9" t="s">
        <v>122</v>
      </c>
      <c r="B11" s="10">
        <v>41.04</v>
      </c>
      <c r="C11" s="10">
        <v>37.700000000000003</v>
      </c>
      <c r="D11" s="10">
        <v>44.46</v>
      </c>
      <c r="E11" s="10">
        <v>32.76</v>
      </c>
      <c r="F11" s="10">
        <v>20</v>
      </c>
      <c r="G11" s="10">
        <v>28.58</v>
      </c>
      <c r="H11" s="10"/>
      <c r="I11" s="10"/>
      <c r="J11" s="10">
        <v>48.98</v>
      </c>
      <c r="K11" s="10">
        <v>26</v>
      </c>
      <c r="L11" s="10">
        <v>279.52</v>
      </c>
    </row>
    <row r="12" spans="1:12" x14ac:dyDescent="0.25">
      <c r="A12" s="9" t="s">
        <v>123</v>
      </c>
      <c r="B12" s="10">
        <v>41.04</v>
      </c>
      <c r="C12" s="10">
        <v>37.700000000000003</v>
      </c>
      <c r="D12" s="10"/>
      <c r="E12" s="10"/>
      <c r="F12" s="10">
        <v>20</v>
      </c>
      <c r="G12" s="10">
        <v>28.58</v>
      </c>
      <c r="H12" s="10"/>
      <c r="I12" s="10">
        <v>46.64</v>
      </c>
      <c r="J12" s="10"/>
      <c r="K12" s="10">
        <v>26</v>
      </c>
      <c r="L12" s="10">
        <v>199.96</v>
      </c>
    </row>
    <row r="13" spans="1:12" x14ac:dyDescent="0.25">
      <c r="A13" s="9" t="s">
        <v>124</v>
      </c>
      <c r="B13" s="10">
        <v>41.04</v>
      </c>
      <c r="C13" s="10"/>
      <c r="D13" s="10">
        <v>44.46</v>
      </c>
      <c r="E13" s="10">
        <v>32.76</v>
      </c>
      <c r="F13" s="10">
        <v>20</v>
      </c>
      <c r="G13" s="10">
        <v>28.58</v>
      </c>
      <c r="H13" s="10"/>
      <c r="I13" s="10"/>
      <c r="J13" s="10">
        <v>48.98</v>
      </c>
      <c r="K13" s="10">
        <v>26</v>
      </c>
      <c r="L13" s="10">
        <v>241.81999999999996</v>
      </c>
    </row>
    <row r="14" spans="1:12" x14ac:dyDescent="0.25">
      <c r="A14" s="9" t="s">
        <v>125</v>
      </c>
      <c r="B14" s="10">
        <v>41.04</v>
      </c>
      <c r="C14" s="10"/>
      <c r="D14" s="10"/>
      <c r="E14" s="10"/>
      <c r="F14" s="10"/>
      <c r="G14" s="10">
        <v>28.58</v>
      </c>
      <c r="H14" s="10">
        <v>51.68</v>
      </c>
      <c r="I14" s="10"/>
      <c r="J14" s="10"/>
      <c r="K14" s="10"/>
      <c r="L14" s="10">
        <v>121.30000000000001</v>
      </c>
    </row>
    <row r="15" spans="1:12" x14ac:dyDescent="0.25">
      <c r="A15" s="9" t="s">
        <v>126</v>
      </c>
      <c r="B15" s="10">
        <v>41.04</v>
      </c>
      <c r="C15" s="10">
        <v>37.700000000000003</v>
      </c>
      <c r="D15" s="10">
        <v>44.46</v>
      </c>
      <c r="E15" s="10">
        <v>32.76</v>
      </c>
      <c r="F15" s="10">
        <v>20</v>
      </c>
      <c r="G15" s="10">
        <v>28.58</v>
      </c>
      <c r="H15" s="10"/>
      <c r="I15" s="10"/>
      <c r="J15" s="10">
        <v>48.98</v>
      </c>
      <c r="K15" s="10">
        <v>26</v>
      </c>
      <c r="L15" s="10">
        <v>279.52</v>
      </c>
    </row>
    <row r="16" spans="1:12" x14ac:dyDescent="0.25">
      <c r="A16" s="9" t="s">
        <v>127</v>
      </c>
      <c r="B16" s="10">
        <v>451.44000000000005</v>
      </c>
      <c r="C16" s="10">
        <v>263.89999999999998</v>
      </c>
      <c r="D16" s="10">
        <v>266.76</v>
      </c>
      <c r="E16" s="10">
        <v>262.08</v>
      </c>
      <c r="F16" s="10">
        <v>140</v>
      </c>
      <c r="G16" s="10">
        <v>314.37999999999988</v>
      </c>
      <c r="H16" s="10">
        <v>51.68</v>
      </c>
      <c r="I16" s="10">
        <v>46.64</v>
      </c>
      <c r="J16" s="10">
        <v>391.84000000000003</v>
      </c>
      <c r="K16" s="10">
        <v>208</v>
      </c>
      <c r="L16" s="10">
        <v>2396.7199999999998</v>
      </c>
    </row>
  </sheetData>
  <phoneticPr fontId="6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79B603-9D16-4A3D-950D-F787E437F561}">
  <sheetPr>
    <pageSetUpPr fitToPage="1"/>
  </sheetPr>
  <dimension ref="A1:N15"/>
  <sheetViews>
    <sheetView tabSelected="1" workbookViewId="0">
      <selection sqref="A1:XFD15"/>
    </sheetView>
  </sheetViews>
  <sheetFormatPr defaultRowHeight="14" x14ac:dyDescent="0.25"/>
  <cols>
    <col min="1" max="1" width="16.6328125" customWidth="1"/>
    <col min="2" max="11" width="9.6328125" customWidth="1"/>
    <col min="12" max="12" width="11.1796875" customWidth="1"/>
    <col min="13" max="13" width="4.6328125" customWidth="1"/>
  </cols>
  <sheetData>
    <row r="1" spans="1:14" s="11" customFormat="1" ht="25" customHeight="1" x14ac:dyDescent="0.25">
      <c r="A1" s="12" t="str">
        <f xml:space="preserve"> 原始数据!D2 &amp; "-" &amp; 原始数据!A2 &amp; "-" &amp; 原始数据!C2</f>
        <v>2502021-管理科学与工程学院-2025级管理科学与工程类2班</v>
      </c>
    </row>
    <row r="2" spans="1:14" s="13" customFormat="1" ht="25" customHeight="1" x14ac:dyDescent="0.25">
      <c r="A2" s="13" t="str">
        <f>[1]功能说明!$B$3</f>
        <v>每位同学领书时请在最后列“签名确认"处签字。班委请于9月23日前将签完字的清单交回诚园教材科库房存档。咨询电话87092297。</v>
      </c>
    </row>
    <row r="3" spans="1:14" s="15" customFormat="1" ht="84" x14ac:dyDescent="0.25">
      <c r="A3" s="14" t="s">
        <v>115</v>
      </c>
      <c r="B3" s="14" t="s">
        <v>129</v>
      </c>
      <c r="C3" s="14" t="s">
        <v>50</v>
      </c>
      <c r="D3" s="14" t="s">
        <v>66</v>
      </c>
      <c r="E3" s="14" t="s">
        <v>22</v>
      </c>
      <c r="F3" s="14" t="s">
        <v>62</v>
      </c>
      <c r="G3" s="14" t="s">
        <v>130</v>
      </c>
      <c r="H3" s="14" t="s">
        <v>103</v>
      </c>
      <c r="I3" s="14" t="s">
        <v>94</v>
      </c>
      <c r="J3" s="14" t="s">
        <v>30</v>
      </c>
      <c r="K3" s="14" t="s">
        <v>57</v>
      </c>
      <c r="L3" s="14" t="s">
        <v>132</v>
      </c>
      <c r="M3" s="14" t="s">
        <v>133</v>
      </c>
      <c r="N3" s="14" t="s">
        <v>136</v>
      </c>
    </row>
    <row r="4" spans="1:14" s="19" customFormat="1" ht="14.25" customHeight="1" x14ac:dyDescent="0.3">
      <c r="A4" s="16" t="s">
        <v>116</v>
      </c>
      <c r="B4" s="17">
        <v>41.04</v>
      </c>
      <c r="C4" s="17"/>
      <c r="D4" s="17"/>
      <c r="E4" s="17">
        <v>32.76</v>
      </c>
      <c r="F4" s="18"/>
      <c r="G4" s="18">
        <v>28.58</v>
      </c>
      <c r="H4" s="18"/>
      <c r="I4" s="18"/>
      <c r="J4" s="18">
        <v>48.98</v>
      </c>
      <c r="K4" s="18"/>
      <c r="L4" s="18">
        <v>151.35999999999999</v>
      </c>
      <c r="M4" s="18">
        <f t="shared" ref="M4:M14" si="0">COUNTIFS(B4:K4,"&gt;0")</f>
        <v>4</v>
      </c>
      <c r="N4" s="18"/>
    </row>
    <row r="5" spans="1:14" s="19" customFormat="1" ht="14.25" customHeight="1" x14ac:dyDescent="0.3">
      <c r="A5" s="16" t="s">
        <v>117</v>
      </c>
      <c r="B5" s="17">
        <v>41.04</v>
      </c>
      <c r="C5" s="17">
        <v>37.700000000000003</v>
      </c>
      <c r="D5" s="17">
        <v>44.46</v>
      </c>
      <c r="E5" s="17">
        <v>32.76</v>
      </c>
      <c r="F5" s="18">
        <v>20</v>
      </c>
      <c r="G5" s="18">
        <v>28.58</v>
      </c>
      <c r="H5" s="18"/>
      <c r="I5" s="18"/>
      <c r="J5" s="18">
        <v>48.98</v>
      </c>
      <c r="K5" s="18">
        <v>26</v>
      </c>
      <c r="L5" s="18">
        <v>279.52</v>
      </c>
      <c r="M5" s="18">
        <f t="shared" si="0"/>
        <v>8</v>
      </c>
      <c r="N5" s="18"/>
    </row>
    <row r="6" spans="1:14" s="19" customFormat="1" ht="14.25" customHeight="1" x14ac:dyDescent="0.3">
      <c r="A6" s="16" t="s">
        <v>118</v>
      </c>
      <c r="B6" s="17">
        <v>41.04</v>
      </c>
      <c r="C6" s="17">
        <v>37.700000000000003</v>
      </c>
      <c r="D6" s="17">
        <v>44.46</v>
      </c>
      <c r="E6" s="17">
        <v>32.76</v>
      </c>
      <c r="F6" s="18">
        <v>20</v>
      </c>
      <c r="G6" s="18">
        <v>28.58</v>
      </c>
      <c r="H6" s="18"/>
      <c r="I6" s="18"/>
      <c r="J6" s="18">
        <v>48.98</v>
      </c>
      <c r="K6" s="18">
        <v>26</v>
      </c>
      <c r="L6" s="18">
        <v>279.52</v>
      </c>
      <c r="M6" s="18">
        <f t="shared" si="0"/>
        <v>8</v>
      </c>
      <c r="N6" s="18"/>
    </row>
    <row r="7" spans="1:14" s="19" customFormat="1" ht="14.25" customHeight="1" x14ac:dyDescent="0.3">
      <c r="A7" s="16" t="s">
        <v>119</v>
      </c>
      <c r="B7" s="17">
        <v>41.04</v>
      </c>
      <c r="C7" s="17"/>
      <c r="D7" s="17"/>
      <c r="E7" s="17"/>
      <c r="F7" s="18"/>
      <c r="G7" s="18">
        <v>28.58</v>
      </c>
      <c r="H7" s="18"/>
      <c r="I7" s="18"/>
      <c r="J7" s="18"/>
      <c r="K7" s="18"/>
      <c r="L7" s="18">
        <v>69.62</v>
      </c>
      <c r="M7" s="18">
        <f t="shared" si="0"/>
        <v>2</v>
      </c>
      <c r="N7" s="18"/>
    </row>
    <row r="8" spans="1:14" s="19" customFormat="1" ht="14.25" customHeight="1" x14ac:dyDescent="0.3">
      <c r="A8" s="16" t="s">
        <v>120</v>
      </c>
      <c r="B8" s="17">
        <v>41.04</v>
      </c>
      <c r="C8" s="17">
        <v>37.700000000000003</v>
      </c>
      <c r="D8" s="17">
        <v>44.46</v>
      </c>
      <c r="E8" s="17">
        <v>32.76</v>
      </c>
      <c r="F8" s="18">
        <v>20</v>
      </c>
      <c r="G8" s="18">
        <v>28.58</v>
      </c>
      <c r="H8" s="18"/>
      <c r="I8" s="18"/>
      <c r="J8" s="18">
        <v>48.98</v>
      </c>
      <c r="K8" s="18">
        <v>26</v>
      </c>
      <c r="L8" s="18">
        <v>279.52</v>
      </c>
      <c r="M8" s="18">
        <f t="shared" si="0"/>
        <v>8</v>
      </c>
      <c r="N8" s="18"/>
    </row>
    <row r="9" spans="1:14" s="19" customFormat="1" ht="14.25" customHeight="1" x14ac:dyDescent="0.3">
      <c r="A9" s="16" t="s">
        <v>121</v>
      </c>
      <c r="B9" s="17">
        <v>41.04</v>
      </c>
      <c r="C9" s="17">
        <v>37.700000000000003</v>
      </c>
      <c r="D9" s="17"/>
      <c r="E9" s="17">
        <v>32.76</v>
      </c>
      <c r="F9" s="18"/>
      <c r="G9" s="18">
        <v>28.58</v>
      </c>
      <c r="H9" s="18"/>
      <c r="I9" s="18"/>
      <c r="J9" s="18">
        <v>48.98</v>
      </c>
      <c r="K9" s="18">
        <v>26</v>
      </c>
      <c r="L9" s="18">
        <v>215.05999999999997</v>
      </c>
      <c r="M9" s="18">
        <f t="shared" si="0"/>
        <v>6</v>
      </c>
      <c r="N9" s="18"/>
    </row>
    <row r="10" spans="1:14" s="19" customFormat="1" ht="14.25" customHeight="1" x14ac:dyDescent="0.3">
      <c r="A10" s="16" t="s">
        <v>122</v>
      </c>
      <c r="B10" s="17">
        <v>41.04</v>
      </c>
      <c r="C10" s="17">
        <v>37.700000000000003</v>
      </c>
      <c r="D10" s="17">
        <v>44.46</v>
      </c>
      <c r="E10" s="17">
        <v>32.76</v>
      </c>
      <c r="F10" s="18">
        <v>20</v>
      </c>
      <c r="G10" s="18">
        <v>28.58</v>
      </c>
      <c r="H10" s="18"/>
      <c r="I10" s="18"/>
      <c r="J10" s="18">
        <v>48.98</v>
      </c>
      <c r="K10" s="18">
        <v>26</v>
      </c>
      <c r="L10" s="18">
        <v>279.52</v>
      </c>
      <c r="M10" s="18">
        <f t="shared" si="0"/>
        <v>8</v>
      </c>
      <c r="N10" s="18"/>
    </row>
    <row r="11" spans="1:14" s="19" customFormat="1" ht="14.25" customHeight="1" x14ac:dyDescent="0.3">
      <c r="A11" s="16" t="s">
        <v>123</v>
      </c>
      <c r="B11" s="17">
        <v>41.04</v>
      </c>
      <c r="C11" s="17">
        <v>37.700000000000003</v>
      </c>
      <c r="D11" s="17"/>
      <c r="E11" s="17"/>
      <c r="F11" s="18">
        <v>20</v>
      </c>
      <c r="G11" s="18">
        <v>28.58</v>
      </c>
      <c r="H11" s="18"/>
      <c r="I11" s="18">
        <v>46.64</v>
      </c>
      <c r="J11" s="18"/>
      <c r="K11" s="18">
        <v>26</v>
      </c>
      <c r="L11" s="18">
        <v>199.96</v>
      </c>
      <c r="M11" s="18">
        <f t="shared" si="0"/>
        <v>6</v>
      </c>
      <c r="N11" s="18"/>
    </row>
    <row r="12" spans="1:14" s="19" customFormat="1" ht="14.25" customHeight="1" x14ac:dyDescent="0.3">
      <c r="A12" s="16" t="s">
        <v>124</v>
      </c>
      <c r="B12" s="17">
        <v>41.04</v>
      </c>
      <c r="C12" s="17"/>
      <c r="D12" s="17">
        <v>44.46</v>
      </c>
      <c r="E12" s="17">
        <v>32.76</v>
      </c>
      <c r="F12" s="18">
        <v>20</v>
      </c>
      <c r="G12" s="18">
        <v>28.58</v>
      </c>
      <c r="H12" s="18"/>
      <c r="I12" s="18"/>
      <c r="J12" s="18">
        <v>48.98</v>
      </c>
      <c r="K12" s="18">
        <v>26</v>
      </c>
      <c r="L12" s="18">
        <v>241.81999999999996</v>
      </c>
      <c r="M12" s="18">
        <f t="shared" si="0"/>
        <v>7</v>
      </c>
      <c r="N12" s="18"/>
    </row>
    <row r="13" spans="1:14" s="19" customFormat="1" ht="14.25" customHeight="1" x14ac:dyDescent="0.3">
      <c r="A13" s="16" t="s">
        <v>125</v>
      </c>
      <c r="B13" s="17">
        <v>41.04</v>
      </c>
      <c r="C13" s="17"/>
      <c r="D13" s="17"/>
      <c r="E13" s="17"/>
      <c r="F13" s="18"/>
      <c r="G13" s="18">
        <v>28.58</v>
      </c>
      <c r="H13" s="18">
        <v>51.68</v>
      </c>
      <c r="I13" s="18"/>
      <c r="J13" s="18"/>
      <c r="K13" s="18"/>
      <c r="L13" s="18">
        <v>121.30000000000001</v>
      </c>
      <c r="M13" s="18">
        <f t="shared" si="0"/>
        <v>3</v>
      </c>
      <c r="N13" s="18"/>
    </row>
    <row r="14" spans="1:14" s="19" customFormat="1" ht="14.25" customHeight="1" x14ac:dyDescent="0.3">
      <c r="A14" s="16" t="s">
        <v>126</v>
      </c>
      <c r="B14" s="17">
        <v>41.04</v>
      </c>
      <c r="C14" s="17">
        <v>37.700000000000003</v>
      </c>
      <c r="D14" s="17">
        <v>44.46</v>
      </c>
      <c r="E14" s="17">
        <v>32.76</v>
      </c>
      <c r="F14" s="18">
        <v>20</v>
      </c>
      <c r="G14" s="18">
        <v>28.58</v>
      </c>
      <c r="H14" s="18"/>
      <c r="I14" s="18"/>
      <c r="J14" s="18">
        <v>48.98</v>
      </c>
      <c r="K14" s="18">
        <v>26</v>
      </c>
      <c r="L14" s="18">
        <v>279.52</v>
      </c>
      <c r="M14" s="18">
        <f t="shared" si="0"/>
        <v>8</v>
      </c>
      <c r="N14" s="18"/>
    </row>
    <row r="15" spans="1:14" s="11" customFormat="1" ht="20" customHeight="1" x14ac:dyDescent="0.3">
      <c r="A15" s="20" t="s">
        <v>135</v>
      </c>
      <c r="B15" s="21">
        <f t="shared" ref="B15:L15" si="1">COUNTIFS(B4:B14,"&gt;0")</f>
        <v>11</v>
      </c>
      <c r="C15" s="21">
        <f t="shared" si="1"/>
        <v>7</v>
      </c>
      <c r="D15" s="21">
        <f t="shared" si="1"/>
        <v>6</v>
      </c>
      <c r="E15" s="21">
        <f t="shared" si="1"/>
        <v>8</v>
      </c>
      <c r="F15" s="22">
        <f t="shared" si="1"/>
        <v>7</v>
      </c>
      <c r="G15" s="22">
        <f t="shared" si="1"/>
        <v>11</v>
      </c>
      <c r="H15" s="22">
        <f t="shared" si="1"/>
        <v>1</v>
      </c>
      <c r="I15" s="22">
        <f t="shared" si="1"/>
        <v>1</v>
      </c>
      <c r="J15" s="22">
        <f t="shared" si="1"/>
        <v>8</v>
      </c>
      <c r="K15" s="22">
        <f t="shared" si="1"/>
        <v>8</v>
      </c>
      <c r="L15" s="22" t="s">
        <v>134</v>
      </c>
      <c r="M15" s="23"/>
      <c r="N15" s="23"/>
    </row>
  </sheetData>
  <phoneticPr fontId="6" type="noConversion"/>
  <printOptions horizontalCentered="1"/>
  <pageMargins left="0.23622047244094502" right="0.23622047244094502" top="0.39370078740157499" bottom="0.39370078740157499" header="0" footer="0"/>
  <pageSetup paperSize="9" scale="73" orientation="portrait" cellComments="atEnd" verticalDpi="0" r:id="rId1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69"/>
  <sheetViews>
    <sheetView workbookViewId="0"/>
  </sheetViews>
  <sheetFormatPr defaultColWidth="9" defaultRowHeight="14" x14ac:dyDescent="0.25"/>
  <cols>
    <col min="1" max="1" width="14.6328125" customWidth="1"/>
    <col min="2" max="2" width="10" customWidth="1"/>
    <col min="3" max="3" width="29.7265625" customWidth="1"/>
    <col min="4" max="4" width="9.1796875" style="1" customWidth="1"/>
    <col min="5" max="5" width="15" customWidth="1"/>
    <col min="6" max="6" width="19.6328125" customWidth="1"/>
    <col min="7" max="7" width="17.453125" style="2" customWidth="1"/>
    <col min="8" max="8" width="26.7265625" customWidth="1"/>
    <col min="9" max="9" width="17.453125" customWidth="1"/>
    <col min="10" max="10" width="25" customWidth="1"/>
    <col min="11" max="11" width="12.453125" customWidth="1"/>
    <col min="12" max="13" width="9" style="3"/>
    <col min="15" max="16" width="20" customWidth="1"/>
    <col min="17" max="17" width="10" customWidth="1"/>
    <col min="18" max="18" width="25" customWidth="1"/>
  </cols>
  <sheetData>
    <row r="1" spans="1:18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7" t="s">
        <v>114</v>
      </c>
      <c r="P1" s="7" t="s">
        <v>14</v>
      </c>
      <c r="Q1" s="7" t="s">
        <v>15</v>
      </c>
      <c r="R1" s="7" t="s">
        <v>16</v>
      </c>
    </row>
    <row r="2" spans="1:18" x14ac:dyDescent="0.25">
      <c r="A2" s="5" t="s">
        <v>17</v>
      </c>
      <c r="B2" s="5" t="s">
        <v>18</v>
      </c>
      <c r="C2" s="5" t="s">
        <v>19</v>
      </c>
      <c r="D2" s="2">
        <v>2502021</v>
      </c>
      <c r="E2" s="5" t="s">
        <v>20</v>
      </c>
      <c r="F2" s="5" t="s">
        <v>21</v>
      </c>
      <c r="G2" s="2">
        <v>9787544678759</v>
      </c>
      <c r="H2" t="s">
        <v>22</v>
      </c>
      <c r="I2" s="5" t="s">
        <v>23</v>
      </c>
      <c r="J2" s="5" t="s">
        <v>24</v>
      </c>
      <c r="K2" s="5" t="s">
        <v>25</v>
      </c>
      <c r="L2" s="3">
        <v>42</v>
      </c>
      <c r="M2" s="3">
        <v>32.76</v>
      </c>
      <c r="N2" t="s">
        <v>26</v>
      </c>
      <c r="O2" s="5" t="str">
        <f>E2&amp;F2</f>
        <v>42527027朱雨菡</v>
      </c>
      <c r="P2" s="5" t="s">
        <v>27</v>
      </c>
      <c r="Q2" s="5" t="s">
        <v>28</v>
      </c>
      <c r="R2" s="5" t="s">
        <v>29</v>
      </c>
    </row>
    <row r="3" spans="1:18" x14ac:dyDescent="0.25">
      <c r="A3" s="5" t="s">
        <v>17</v>
      </c>
      <c r="B3" s="5" t="s">
        <v>18</v>
      </c>
      <c r="C3" s="5" t="s">
        <v>19</v>
      </c>
      <c r="D3" s="2">
        <v>2502021</v>
      </c>
      <c r="E3" s="5" t="s">
        <v>20</v>
      </c>
      <c r="F3" s="5" t="s">
        <v>21</v>
      </c>
      <c r="G3" s="2">
        <v>9787521326741</v>
      </c>
      <c r="H3" s="5" t="s">
        <v>30</v>
      </c>
      <c r="I3" s="5" t="s">
        <v>31</v>
      </c>
      <c r="J3" s="5" t="s">
        <v>32</v>
      </c>
      <c r="K3" s="5" t="s">
        <v>33</v>
      </c>
      <c r="L3" s="3">
        <v>62.8</v>
      </c>
      <c r="M3" s="3">
        <v>48.98</v>
      </c>
      <c r="N3" t="s">
        <v>34</v>
      </c>
      <c r="O3" s="5" t="str">
        <f t="shared" ref="O3:O66" si="0">E3&amp;F3</f>
        <v>42527027朱雨菡</v>
      </c>
      <c r="P3" s="5" t="s">
        <v>27</v>
      </c>
      <c r="Q3" s="5" t="s">
        <v>28</v>
      </c>
      <c r="R3" s="5" t="s">
        <v>29</v>
      </c>
    </row>
    <row r="4" spans="1:18" x14ac:dyDescent="0.25">
      <c r="A4" s="5" t="s">
        <v>17</v>
      </c>
      <c r="B4" s="5" t="s">
        <v>18</v>
      </c>
      <c r="C4" s="5" t="s">
        <v>19</v>
      </c>
      <c r="D4" s="2">
        <v>2502021</v>
      </c>
      <c r="E4" s="5" t="s">
        <v>20</v>
      </c>
      <c r="F4" s="5" t="s">
        <v>21</v>
      </c>
      <c r="G4" s="2">
        <v>9787030578143</v>
      </c>
      <c r="H4" s="6" t="s">
        <v>35</v>
      </c>
      <c r="I4" s="5" t="s">
        <v>36</v>
      </c>
      <c r="J4" s="5" t="s">
        <v>37</v>
      </c>
      <c r="K4" s="5" t="s">
        <v>38</v>
      </c>
      <c r="L4" s="3">
        <v>54</v>
      </c>
      <c r="M4" s="3">
        <v>41.04</v>
      </c>
      <c r="N4" t="s">
        <v>39</v>
      </c>
      <c r="O4" s="5" t="str">
        <f t="shared" si="0"/>
        <v>42527027朱雨菡</v>
      </c>
      <c r="P4" s="5" t="s">
        <v>40</v>
      </c>
      <c r="Q4" s="5" t="s">
        <v>28</v>
      </c>
      <c r="R4" s="5" t="s">
        <v>41</v>
      </c>
    </row>
    <row r="5" spans="1:18" x14ac:dyDescent="0.25">
      <c r="A5" s="5" t="s">
        <v>17</v>
      </c>
      <c r="B5" s="5" t="s">
        <v>18</v>
      </c>
      <c r="C5" s="5" t="s">
        <v>19</v>
      </c>
      <c r="D5" s="2">
        <v>2502021</v>
      </c>
      <c r="E5" s="5" t="s">
        <v>20</v>
      </c>
      <c r="F5" s="5" t="s">
        <v>21</v>
      </c>
      <c r="G5" s="2">
        <v>9787040497182</v>
      </c>
      <c r="H5" s="6" t="s">
        <v>42</v>
      </c>
      <c r="I5" s="5" t="s">
        <v>43</v>
      </c>
      <c r="J5" s="5" t="s">
        <v>44</v>
      </c>
      <c r="K5" s="5" t="s">
        <v>45</v>
      </c>
      <c r="L5" s="3">
        <v>37.6</v>
      </c>
      <c r="M5" s="3">
        <v>28.58</v>
      </c>
      <c r="N5" t="s">
        <v>46</v>
      </c>
      <c r="O5" s="5" t="str">
        <f t="shared" si="0"/>
        <v>42527027朱雨菡</v>
      </c>
      <c r="P5" s="5" t="s">
        <v>40</v>
      </c>
      <c r="Q5" s="5" t="s">
        <v>28</v>
      </c>
      <c r="R5" s="5" t="s">
        <v>47</v>
      </c>
    </row>
    <row r="6" spans="1:18" x14ac:dyDescent="0.25">
      <c r="A6" s="5" t="s">
        <v>17</v>
      </c>
      <c r="B6" s="5" t="s">
        <v>18</v>
      </c>
      <c r="C6" s="5" t="s">
        <v>19</v>
      </c>
      <c r="D6" s="2">
        <v>2502021</v>
      </c>
      <c r="E6" s="5" t="s">
        <v>48</v>
      </c>
      <c r="F6" s="5" t="s">
        <v>49</v>
      </c>
      <c r="G6" s="2">
        <v>9787040635881</v>
      </c>
      <c r="H6" s="5" t="s">
        <v>50</v>
      </c>
      <c r="I6" s="5" t="s">
        <v>51</v>
      </c>
      <c r="J6" s="5" t="s">
        <v>44</v>
      </c>
      <c r="K6" s="6" t="s">
        <v>52</v>
      </c>
      <c r="L6" s="3">
        <v>49.6</v>
      </c>
      <c r="M6" s="3">
        <v>37.700000000000003</v>
      </c>
      <c r="N6" t="s">
        <v>26</v>
      </c>
      <c r="O6" s="5" t="str">
        <f t="shared" si="0"/>
        <v>42527045龙珊</v>
      </c>
      <c r="P6" s="5" t="s">
        <v>53</v>
      </c>
      <c r="Q6" s="5" t="s">
        <v>54</v>
      </c>
      <c r="R6" s="5" t="s">
        <v>55</v>
      </c>
    </row>
    <row r="7" spans="1:18" x14ac:dyDescent="0.25">
      <c r="A7" s="5" t="s">
        <v>17</v>
      </c>
      <c r="B7" s="5" t="s">
        <v>18</v>
      </c>
      <c r="C7" s="5" t="s">
        <v>19</v>
      </c>
      <c r="D7" s="2">
        <v>2502021</v>
      </c>
      <c r="E7" s="5" t="s">
        <v>48</v>
      </c>
      <c r="F7" s="5" t="s">
        <v>49</v>
      </c>
      <c r="G7" s="2">
        <v>9787544678759</v>
      </c>
      <c r="H7" t="s">
        <v>22</v>
      </c>
      <c r="I7" s="5" t="s">
        <v>23</v>
      </c>
      <c r="J7" s="5" t="s">
        <v>24</v>
      </c>
      <c r="K7" s="5" t="s">
        <v>25</v>
      </c>
      <c r="L7" s="3">
        <v>42</v>
      </c>
      <c r="M7" s="3">
        <v>32.76</v>
      </c>
      <c r="N7" t="s">
        <v>26</v>
      </c>
      <c r="O7" s="5" t="str">
        <f t="shared" si="0"/>
        <v>42527045龙珊</v>
      </c>
      <c r="P7" s="5" t="s">
        <v>27</v>
      </c>
      <c r="Q7" s="5" t="s">
        <v>28</v>
      </c>
      <c r="R7" s="5" t="s">
        <v>56</v>
      </c>
    </row>
    <row r="8" spans="1:18" x14ac:dyDescent="0.25">
      <c r="A8" s="5" t="s">
        <v>17</v>
      </c>
      <c r="B8" s="5" t="s">
        <v>18</v>
      </c>
      <c r="C8" s="5" t="s">
        <v>19</v>
      </c>
      <c r="D8" s="2">
        <v>2502021</v>
      </c>
      <c r="E8" s="5" t="s">
        <v>48</v>
      </c>
      <c r="F8" s="5" t="s">
        <v>49</v>
      </c>
      <c r="G8" s="2">
        <v>9787521326741</v>
      </c>
      <c r="H8" s="5" t="s">
        <v>30</v>
      </c>
      <c r="I8" s="5" t="s">
        <v>31</v>
      </c>
      <c r="J8" s="5" t="s">
        <v>32</v>
      </c>
      <c r="K8" s="5" t="s">
        <v>33</v>
      </c>
      <c r="L8" s="3">
        <v>62.8</v>
      </c>
      <c r="M8" s="3">
        <v>48.98</v>
      </c>
      <c r="N8" t="s">
        <v>34</v>
      </c>
      <c r="O8" s="5" t="str">
        <f t="shared" si="0"/>
        <v>42527045龙珊</v>
      </c>
      <c r="P8" s="5" t="s">
        <v>27</v>
      </c>
      <c r="Q8" s="5" t="s">
        <v>28</v>
      </c>
      <c r="R8" s="5" t="s">
        <v>56</v>
      </c>
    </row>
    <row r="9" spans="1:18" x14ac:dyDescent="0.25">
      <c r="A9" s="5" t="s">
        <v>17</v>
      </c>
      <c r="B9" s="5" t="s">
        <v>18</v>
      </c>
      <c r="C9" s="5" t="s">
        <v>19</v>
      </c>
      <c r="D9" s="2">
        <v>2502021</v>
      </c>
      <c r="E9" s="5" t="s">
        <v>48</v>
      </c>
      <c r="F9" s="5" t="s">
        <v>49</v>
      </c>
      <c r="G9" s="2">
        <v>9787040599015</v>
      </c>
      <c r="H9" s="5" t="s">
        <v>57</v>
      </c>
      <c r="I9" s="5" t="s">
        <v>58</v>
      </c>
      <c r="J9" s="5" t="s">
        <v>44</v>
      </c>
      <c r="K9" s="5" t="s">
        <v>38</v>
      </c>
      <c r="L9" s="3">
        <v>26</v>
      </c>
      <c r="M9" s="3">
        <v>26</v>
      </c>
      <c r="N9" t="s">
        <v>34</v>
      </c>
      <c r="O9" s="5" t="str">
        <f t="shared" si="0"/>
        <v>42527045龙珊</v>
      </c>
      <c r="P9" s="5" t="s">
        <v>59</v>
      </c>
      <c r="Q9" s="5" t="s">
        <v>60</v>
      </c>
      <c r="R9" s="5" t="s">
        <v>61</v>
      </c>
    </row>
    <row r="10" spans="1:18" x14ac:dyDescent="0.25">
      <c r="A10" s="5" t="s">
        <v>17</v>
      </c>
      <c r="B10" s="5" t="s">
        <v>18</v>
      </c>
      <c r="C10" s="5" t="s">
        <v>19</v>
      </c>
      <c r="D10" s="2">
        <v>2502021</v>
      </c>
      <c r="E10" s="5" t="s">
        <v>48</v>
      </c>
      <c r="F10" s="5" t="s">
        <v>49</v>
      </c>
      <c r="G10" s="2">
        <v>9771674678253</v>
      </c>
      <c r="H10" s="5" t="s">
        <v>62</v>
      </c>
      <c r="I10" s="5" t="s">
        <v>63</v>
      </c>
      <c r="J10" s="5" t="s">
        <v>64</v>
      </c>
      <c r="K10" s="5" t="s">
        <v>38</v>
      </c>
      <c r="L10" s="3">
        <v>20</v>
      </c>
      <c r="M10" s="3">
        <v>20</v>
      </c>
      <c r="N10" t="s">
        <v>39</v>
      </c>
      <c r="O10" s="5" t="str">
        <f t="shared" si="0"/>
        <v>42527045龙珊</v>
      </c>
      <c r="P10" s="5" t="s">
        <v>59</v>
      </c>
      <c r="Q10" s="5" t="s">
        <v>60</v>
      </c>
      <c r="R10" s="5" t="s">
        <v>65</v>
      </c>
    </row>
    <row r="11" spans="1:18" x14ac:dyDescent="0.25">
      <c r="A11" s="5" t="s">
        <v>17</v>
      </c>
      <c r="B11" s="5" t="s">
        <v>18</v>
      </c>
      <c r="C11" s="5" t="s">
        <v>19</v>
      </c>
      <c r="D11" s="2">
        <v>2502021</v>
      </c>
      <c r="E11" s="5" t="s">
        <v>48</v>
      </c>
      <c r="F11" s="5" t="s">
        <v>49</v>
      </c>
      <c r="G11" s="2">
        <v>9787030578143</v>
      </c>
      <c r="H11" s="6" t="s">
        <v>35</v>
      </c>
      <c r="I11" s="5" t="s">
        <v>36</v>
      </c>
      <c r="J11" s="5" t="s">
        <v>37</v>
      </c>
      <c r="K11" s="5" t="s">
        <v>38</v>
      </c>
      <c r="L11" s="3">
        <v>54</v>
      </c>
      <c r="M11" s="3">
        <v>41.04</v>
      </c>
      <c r="N11" t="s">
        <v>39</v>
      </c>
      <c r="O11" s="5" t="str">
        <f t="shared" si="0"/>
        <v>42527045龙珊</v>
      </c>
      <c r="P11" s="5" t="s">
        <v>40</v>
      </c>
      <c r="Q11" s="5" t="s">
        <v>28</v>
      </c>
      <c r="R11" s="5" t="s">
        <v>41</v>
      </c>
    </row>
    <row r="12" spans="1:18" x14ac:dyDescent="0.25">
      <c r="A12" s="5" t="s">
        <v>17</v>
      </c>
      <c r="B12" s="5" t="s">
        <v>18</v>
      </c>
      <c r="C12" s="5" t="s">
        <v>19</v>
      </c>
      <c r="D12" s="2">
        <v>2502021</v>
      </c>
      <c r="E12" s="5" t="s">
        <v>48</v>
      </c>
      <c r="F12" s="5" t="s">
        <v>49</v>
      </c>
      <c r="G12" s="2">
        <v>9787040497182</v>
      </c>
      <c r="H12" s="6" t="s">
        <v>42</v>
      </c>
      <c r="I12" s="5" t="s">
        <v>43</v>
      </c>
      <c r="J12" s="5" t="s">
        <v>44</v>
      </c>
      <c r="K12" s="5" t="s">
        <v>45</v>
      </c>
      <c r="L12" s="3">
        <v>37.6</v>
      </c>
      <c r="M12" s="3">
        <v>28.58</v>
      </c>
      <c r="N12" t="s">
        <v>46</v>
      </c>
      <c r="O12" s="5" t="str">
        <f t="shared" si="0"/>
        <v>42527045龙珊</v>
      </c>
      <c r="P12" s="5" t="s">
        <v>40</v>
      </c>
      <c r="Q12" s="5" t="s">
        <v>28</v>
      </c>
      <c r="R12" s="5" t="s">
        <v>47</v>
      </c>
    </row>
    <row r="13" spans="1:18" x14ac:dyDescent="0.25">
      <c r="A13" s="5" t="s">
        <v>17</v>
      </c>
      <c r="B13" s="5" t="s">
        <v>18</v>
      </c>
      <c r="C13" s="5" t="s">
        <v>19</v>
      </c>
      <c r="D13" s="2">
        <v>2502021</v>
      </c>
      <c r="E13" s="5" t="s">
        <v>48</v>
      </c>
      <c r="F13" s="5" t="s">
        <v>49</v>
      </c>
      <c r="G13" s="2">
        <v>9787550455160</v>
      </c>
      <c r="H13" s="5" t="s">
        <v>66</v>
      </c>
      <c r="I13" s="5" t="s">
        <v>67</v>
      </c>
      <c r="J13" s="5" t="s">
        <v>68</v>
      </c>
      <c r="K13" s="5" t="s">
        <v>69</v>
      </c>
      <c r="L13" s="3">
        <v>58.5</v>
      </c>
      <c r="M13" s="3">
        <v>44.46</v>
      </c>
      <c r="N13" t="s">
        <v>26</v>
      </c>
      <c r="O13" s="5" t="str">
        <f t="shared" si="0"/>
        <v>42527045龙珊</v>
      </c>
      <c r="P13" s="5" t="s">
        <v>70</v>
      </c>
      <c r="Q13" s="5" t="s">
        <v>71</v>
      </c>
      <c r="R13" s="5" t="s">
        <v>72</v>
      </c>
    </row>
    <row r="14" spans="1:18" x14ac:dyDescent="0.25">
      <c r="A14" s="5" t="s">
        <v>17</v>
      </c>
      <c r="B14" s="5" t="s">
        <v>18</v>
      </c>
      <c r="C14" s="5" t="s">
        <v>19</v>
      </c>
      <c r="D14" s="2">
        <v>2502021</v>
      </c>
      <c r="E14" s="5" t="s">
        <v>73</v>
      </c>
      <c r="F14" s="5" t="s">
        <v>74</v>
      </c>
      <c r="G14" s="2">
        <v>9787040635881</v>
      </c>
      <c r="H14" s="5" t="s">
        <v>50</v>
      </c>
      <c r="I14" s="5" t="s">
        <v>51</v>
      </c>
      <c r="J14" s="5" t="s">
        <v>44</v>
      </c>
      <c r="K14" s="6" t="s">
        <v>52</v>
      </c>
      <c r="L14" s="3">
        <v>49.6</v>
      </c>
      <c r="M14" s="3">
        <v>37.700000000000003</v>
      </c>
      <c r="N14" t="s">
        <v>26</v>
      </c>
      <c r="O14" s="5" t="str">
        <f t="shared" si="0"/>
        <v>42527065李睿泽</v>
      </c>
      <c r="P14" s="5" t="s">
        <v>53</v>
      </c>
      <c r="Q14" s="5" t="s">
        <v>54</v>
      </c>
      <c r="R14" s="5" t="s">
        <v>55</v>
      </c>
    </row>
    <row r="15" spans="1:18" x14ac:dyDescent="0.25">
      <c r="A15" s="5" t="s">
        <v>17</v>
      </c>
      <c r="B15" s="5" t="s">
        <v>18</v>
      </c>
      <c r="C15" s="5" t="s">
        <v>19</v>
      </c>
      <c r="D15" s="2">
        <v>2502021</v>
      </c>
      <c r="E15" s="5" t="s">
        <v>73</v>
      </c>
      <c r="F15" s="5" t="s">
        <v>74</v>
      </c>
      <c r="G15" s="2">
        <v>9787544678759</v>
      </c>
      <c r="H15" t="s">
        <v>22</v>
      </c>
      <c r="I15" s="5" t="s">
        <v>23</v>
      </c>
      <c r="J15" s="5" t="s">
        <v>24</v>
      </c>
      <c r="K15" s="5" t="s">
        <v>25</v>
      </c>
      <c r="L15" s="3">
        <v>42</v>
      </c>
      <c r="M15" s="3">
        <v>32.76</v>
      </c>
      <c r="N15" t="s">
        <v>26</v>
      </c>
      <c r="O15" s="5" t="str">
        <f t="shared" si="0"/>
        <v>42527065李睿泽</v>
      </c>
      <c r="P15" s="5" t="s">
        <v>27</v>
      </c>
      <c r="Q15" s="5" t="s">
        <v>28</v>
      </c>
      <c r="R15" s="5" t="s">
        <v>75</v>
      </c>
    </row>
    <row r="16" spans="1:18" x14ac:dyDescent="0.25">
      <c r="A16" s="5" t="s">
        <v>17</v>
      </c>
      <c r="B16" s="5" t="s">
        <v>18</v>
      </c>
      <c r="C16" s="5" t="s">
        <v>19</v>
      </c>
      <c r="D16" s="2">
        <v>2502021</v>
      </c>
      <c r="E16" s="5" t="s">
        <v>73</v>
      </c>
      <c r="F16" s="5" t="s">
        <v>74</v>
      </c>
      <c r="G16" s="2">
        <v>9787521326741</v>
      </c>
      <c r="H16" s="5" t="s">
        <v>30</v>
      </c>
      <c r="I16" s="5" t="s">
        <v>31</v>
      </c>
      <c r="J16" s="5" t="s">
        <v>32</v>
      </c>
      <c r="K16" s="5" t="s">
        <v>33</v>
      </c>
      <c r="L16" s="3">
        <v>62.8</v>
      </c>
      <c r="M16" s="3">
        <v>48.98</v>
      </c>
      <c r="N16" t="s">
        <v>34</v>
      </c>
      <c r="O16" s="5" t="str">
        <f t="shared" si="0"/>
        <v>42527065李睿泽</v>
      </c>
      <c r="P16" s="5" t="s">
        <v>27</v>
      </c>
      <c r="Q16" s="5" t="s">
        <v>28</v>
      </c>
      <c r="R16" s="5" t="s">
        <v>75</v>
      </c>
    </row>
    <row r="17" spans="1:18" x14ac:dyDescent="0.25">
      <c r="A17" s="5" t="s">
        <v>17</v>
      </c>
      <c r="B17" s="5" t="s">
        <v>18</v>
      </c>
      <c r="C17" s="5" t="s">
        <v>19</v>
      </c>
      <c r="D17" s="2">
        <v>2502021</v>
      </c>
      <c r="E17" s="5" t="s">
        <v>73</v>
      </c>
      <c r="F17" s="5" t="s">
        <v>74</v>
      </c>
      <c r="G17" s="2">
        <v>9787040599015</v>
      </c>
      <c r="H17" s="5" t="s">
        <v>57</v>
      </c>
      <c r="I17" s="5" t="s">
        <v>58</v>
      </c>
      <c r="J17" s="5" t="s">
        <v>44</v>
      </c>
      <c r="K17" s="5" t="s">
        <v>38</v>
      </c>
      <c r="L17" s="3">
        <v>26</v>
      </c>
      <c r="M17" s="3">
        <v>26</v>
      </c>
      <c r="N17" t="s">
        <v>34</v>
      </c>
      <c r="O17" s="5" t="str">
        <f t="shared" si="0"/>
        <v>42527065李睿泽</v>
      </c>
      <c r="P17" s="5" t="s">
        <v>59</v>
      </c>
      <c r="Q17" s="5" t="s">
        <v>60</v>
      </c>
      <c r="R17" s="5" t="s">
        <v>76</v>
      </c>
    </row>
    <row r="18" spans="1:18" x14ac:dyDescent="0.25">
      <c r="A18" s="5" t="s">
        <v>17</v>
      </c>
      <c r="B18" s="5" t="s">
        <v>18</v>
      </c>
      <c r="C18" s="5" t="s">
        <v>19</v>
      </c>
      <c r="D18" s="2">
        <v>2502021</v>
      </c>
      <c r="E18" s="5" t="s">
        <v>73</v>
      </c>
      <c r="F18" s="5" t="s">
        <v>74</v>
      </c>
      <c r="G18" s="2">
        <v>9771674678253</v>
      </c>
      <c r="H18" s="5" t="s">
        <v>62</v>
      </c>
      <c r="I18" s="5" t="s">
        <v>63</v>
      </c>
      <c r="J18" s="5" t="s">
        <v>64</v>
      </c>
      <c r="K18" s="5" t="s">
        <v>38</v>
      </c>
      <c r="L18" s="3">
        <v>20</v>
      </c>
      <c r="M18" s="3">
        <v>20</v>
      </c>
      <c r="N18" t="s">
        <v>39</v>
      </c>
      <c r="O18" s="5" t="str">
        <f t="shared" si="0"/>
        <v>42527065李睿泽</v>
      </c>
      <c r="P18" s="5" t="s">
        <v>59</v>
      </c>
      <c r="Q18" s="5" t="s">
        <v>60</v>
      </c>
      <c r="R18" s="5" t="s">
        <v>65</v>
      </c>
    </row>
    <row r="19" spans="1:18" x14ac:dyDescent="0.25">
      <c r="A19" s="5" t="s">
        <v>17</v>
      </c>
      <c r="B19" s="5" t="s">
        <v>18</v>
      </c>
      <c r="C19" s="5" t="s">
        <v>19</v>
      </c>
      <c r="D19" s="2">
        <v>2502021</v>
      </c>
      <c r="E19" s="5" t="s">
        <v>73</v>
      </c>
      <c r="F19" s="5" t="s">
        <v>74</v>
      </c>
      <c r="G19" s="2">
        <v>9787030578143</v>
      </c>
      <c r="H19" s="6" t="s">
        <v>35</v>
      </c>
      <c r="I19" s="5" t="s">
        <v>36</v>
      </c>
      <c r="J19" s="5" t="s">
        <v>37</v>
      </c>
      <c r="K19" s="5" t="s">
        <v>38</v>
      </c>
      <c r="L19" s="3">
        <v>54</v>
      </c>
      <c r="M19" s="3">
        <v>41.04</v>
      </c>
      <c r="N19" t="s">
        <v>39</v>
      </c>
      <c r="O19" s="5" t="str">
        <f t="shared" si="0"/>
        <v>42527065李睿泽</v>
      </c>
      <c r="P19" s="5" t="s">
        <v>40</v>
      </c>
      <c r="Q19" s="5" t="s">
        <v>28</v>
      </c>
      <c r="R19" s="5" t="s">
        <v>41</v>
      </c>
    </row>
    <row r="20" spans="1:18" x14ac:dyDescent="0.25">
      <c r="A20" s="5" t="s">
        <v>17</v>
      </c>
      <c r="B20" s="5" t="s">
        <v>18</v>
      </c>
      <c r="C20" s="5" t="s">
        <v>19</v>
      </c>
      <c r="D20" s="2">
        <v>2502021</v>
      </c>
      <c r="E20" s="5" t="s">
        <v>73</v>
      </c>
      <c r="F20" s="5" t="s">
        <v>74</v>
      </c>
      <c r="G20" s="2">
        <v>9787040497182</v>
      </c>
      <c r="H20" s="6" t="s">
        <v>42</v>
      </c>
      <c r="I20" s="5" t="s">
        <v>43</v>
      </c>
      <c r="J20" s="5" t="s">
        <v>44</v>
      </c>
      <c r="K20" s="5" t="s">
        <v>45</v>
      </c>
      <c r="L20" s="3">
        <v>37.6</v>
      </c>
      <c r="M20" s="3">
        <v>28.58</v>
      </c>
      <c r="N20" t="s">
        <v>46</v>
      </c>
      <c r="O20" s="5" t="str">
        <f t="shared" si="0"/>
        <v>42527065李睿泽</v>
      </c>
      <c r="P20" s="5" t="s">
        <v>40</v>
      </c>
      <c r="Q20" s="5" t="s">
        <v>28</v>
      </c>
      <c r="R20" s="5" t="s">
        <v>47</v>
      </c>
    </row>
    <row r="21" spans="1:18" x14ac:dyDescent="0.25">
      <c r="A21" s="5" t="s">
        <v>17</v>
      </c>
      <c r="B21" s="5" t="s">
        <v>18</v>
      </c>
      <c r="C21" s="5" t="s">
        <v>19</v>
      </c>
      <c r="D21" s="2">
        <v>2502021</v>
      </c>
      <c r="E21" s="5" t="s">
        <v>73</v>
      </c>
      <c r="F21" s="5" t="s">
        <v>74</v>
      </c>
      <c r="G21" s="2">
        <v>9787550455160</v>
      </c>
      <c r="H21" s="5" t="s">
        <v>66</v>
      </c>
      <c r="I21" s="5" t="s">
        <v>67</v>
      </c>
      <c r="J21" s="5" t="s">
        <v>68</v>
      </c>
      <c r="K21" s="5" t="s">
        <v>69</v>
      </c>
      <c r="L21" s="3">
        <v>58.5</v>
      </c>
      <c r="M21" s="3">
        <v>44.46</v>
      </c>
      <c r="N21" t="s">
        <v>26</v>
      </c>
      <c r="O21" s="5" t="str">
        <f t="shared" si="0"/>
        <v>42527065李睿泽</v>
      </c>
      <c r="P21" s="5" t="s">
        <v>70</v>
      </c>
      <c r="Q21" s="5" t="s">
        <v>71</v>
      </c>
      <c r="R21" s="5" t="s">
        <v>77</v>
      </c>
    </row>
    <row r="22" spans="1:18" x14ac:dyDescent="0.25">
      <c r="A22" s="5" t="s">
        <v>17</v>
      </c>
      <c r="B22" s="5" t="s">
        <v>18</v>
      </c>
      <c r="C22" s="5" t="s">
        <v>19</v>
      </c>
      <c r="D22" s="2">
        <v>2502021</v>
      </c>
      <c r="E22" s="5" t="s">
        <v>78</v>
      </c>
      <c r="F22" s="5" t="s">
        <v>79</v>
      </c>
      <c r="G22" s="2">
        <v>9787030578143</v>
      </c>
      <c r="H22" s="6" t="s">
        <v>35</v>
      </c>
      <c r="I22" s="5" t="s">
        <v>36</v>
      </c>
      <c r="J22" s="5" t="s">
        <v>37</v>
      </c>
      <c r="K22" s="5" t="s">
        <v>38</v>
      </c>
      <c r="L22" s="3">
        <v>54</v>
      </c>
      <c r="M22" s="3">
        <v>41.04</v>
      </c>
      <c r="N22" t="s">
        <v>39</v>
      </c>
      <c r="O22" s="5" t="str">
        <f t="shared" si="0"/>
        <v>42527071张茜涵</v>
      </c>
      <c r="P22" s="5" t="s">
        <v>40</v>
      </c>
      <c r="Q22" s="5" t="s">
        <v>28</v>
      </c>
      <c r="R22" s="5" t="s">
        <v>80</v>
      </c>
    </row>
    <row r="23" spans="1:18" x14ac:dyDescent="0.25">
      <c r="A23" s="5" t="s">
        <v>17</v>
      </c>
      <c r="B23" s="5" t="s">
        <v>18</v>
      </c>
      <c r="C23" s="5" t="s">
        <v>19</v>
      </c>
      <c r="D23" s="2">
        <v>2502021</v>
      </c>
      <c r="E23" s="5" t="s">
        <v>78</v>
      </c>
      <c r="F23" s="5" t="s">
        <v>79</v>
      </c>
      <c r="G23" s="2">
        <v>9787040497182</v>
      </c>
      <c r="H23" s="6" t="s">
        <v>42</v>
      </c>
      <c r="I23" s="5" t="s">
        <v>43</v>
      </c>
      <c r="J23" s="5" t="s">
        <v>44</v>
      </c>
      <c r="K23" s="5" t="s">
        <v>45</v>
      </c>
      <c r="L23" s="3">
        <v>37.6</v>
      </c>
      <c r="M23" s="3">
        <v>28.58</v>
      </c>
      <c r="N23" t="s">
        <v>46</v>
      </c>
      <c r="O23" s="5" t="str">
        <f t="shared" si="0"/>
        <v>42527071张茜涵</v>
      </c>
      <c r="P23" s="5" t="s">
        <v>40</v>
      </c>
      <c r="Q23" s="5" t="s">
        <v>28</v>
      </c>
      <c r="R23" s="5" t="s">
        <v>81</v>
      </c>
    </row>
    <row r="24" spans="1:18" x14ac:dyDescent="0.25">
      <c r="A24" s="5" t="s">
        <v>17</v>
      </c>
      <c r="B24" s="5" t="s">
        <v>18</v>
      </c>
      <c r="C24" s="5" t="s">
        <v>19</v>
      </c>
      <c r="D24" s="2">
        <v>2502021</v>
      </c>
      <c r="E24" s="5" t="s">
        <v>82</v>
      </c>
      <c r="F24" s="5" t="s">
        <v>83</v>
      </c>
      <c r="G24" s="2">
        <v>9787040635881</v>
      </c>
      <c r="H24" s="5" t="s">
        <v>50</v>
      </c>
      <c r="I24" s="5" t="s">
        <v>51</v>
      </c>
      <c r="J24" s="5" t="s">
        <v>44</v>
      </c>
      <c r="K24" s="6" t="s">
        <v>52</v>
      </c>
      <c r="L24" s="3">
        <v>49.6</v>
      </c>
      <c r="M24" s="3">
        <v>37.700000000000003</v>
      </c>
      <c r="N24" t="s">
        <v>26</v>
      </c>
      <c r="O24" s="5" t="str">
        <f t="shared" si="0"/>
        <v>42527109范逸昕</v>
      </c>
      <c r="P24" s="5" t="s">
        <v>53</v>
      </c>
      <c r="Q24" s="5" t="s">
        <v>54</v>
      </c>
      <c r="R24" s="5" t="s">
        <v>55</v>
      </c>
    </row>
    <row r="25" spans="1:18" x14ac:dyDescent="0.25">
      <c r="A25" s="5" t="s">
        <v>17</v>
      </c>
      <c r="B25" s="5" t="s">
        <v>18</v>
      </c>
      <c r="C25" s="5" t="s">
        <v>19</v>
      </c>
      <c r="D25" s="2">
        <v>2502021</v>
      </c>
      <c r="E25" s="5" t="s">
        <v>82</v>
      </c>
      <c r="F25" s="5" t="s">
        <v>83</v>
      </c>
      <c r="G25" s="2">
        <v>9787544678759</v>
      </c>
      <c r="H25" t="s">
        <v>22</v>
      </c>
      <c r="I25" s="5" t="s">
        <v>23</v>
      </c>
      <c r="J25" s="5" t="s">
        <v>24</v>
      </c>
      <c r="K25" s="5" t="s">
        <v>25</v>
      </c>
      <c r="L25" s="3">
        <v>42</v>
      </c>
      <c r="M25" s="3">
        <v>32.76</v>
      </c>
      <c r="N25" t="s">
        <v>26</v>
      </c>
      <c r="O25" s="5" t="str">
        <f t="shared" si="0"/>
        <v>42527109范逸昕</v>
      </c>
      <c r="P25" s="5" t="s">
        <v>27</v>
      </c>
      <c r="Q25" s="5" t="s">
        <v>28</v>
      </c>
      <c r="R25" s="5" t="s">
        <v>75</v>
      </c>
    </row>
    <row r="26" spans="1:18" x14ac:dyDescent="0.25">
      <c r="A26" s="5" t="s">
        <v>17</v>
      </c>
      <c r="B26" s="5" t="s">
        <v>18</v>
      </c>
      <c r="C26" s="5" t="s">
        <v>19</v>
      </c>
      <c r="D26" s="2">
        <v>2502021</v>
      </c>
      <c r="E26" s="5" t="s">
        <v>82</v>
      </c>
      <c r="F26" s="5" t="s">
        <v>83</v>
      </c>
      <c r="G26" s="2">
        <v>9787521326741</v>
      </c>
      <c r="H26" s="5" t="s">
        <v>30</v>
      </c>
      <c r="I26" s="5" t="s">
        <v>31</v>
      </c>
      <c r="J26" s="5" t="s">
        <v>32</v>
      </c>
      <c r="K26" s="5" t="s">
        <v>33</v>
      </c>
      <c r="L26" s="3">
        <v>62.8</v>
      </c>
      <c r="M26" s="3">
        <v>48.98</v>
      </c>
      <c r="N26" t="s">
        <v>34</v>
      </c>
      <c r="O26" s="5" t="str">
        <f t="shared" si="0"/>
        <v>42527109范逸昕</v>
      </c>
      <c r="P26" s="5" t="s">
        <v>27</v>
      </c>
      <c r="Q26" s="5" t="s">
        <v>28</v>
      </c>
      <c r="R26" s="5" t="s">
        <v>75</v>
      </c>
    </row>
    <row r="27" spans="1:18" x14ac:dyDescent="0.25">
      <c r="A27" s="5" t="s">
        <v>17</v>
      </c>
      <c r="B27" s="5" t="s">
        <v>18</v>
      </c>
      <c r="C27" s="5" t="s">
        <v>19</v>
      </c>
      <c r="D27" s="2">
        <v>2502021</v>
      </c>
      <c r="E27" s="5" t="s">
        <v>82</v>
      </c>
      <c r="F27" s="5" t="s">
        <v>83</v>
      </c>
      <c r="G27" s="2">
        <v>9787040599015</v>
      </c>
      <c r="H27" s="5" t="s">
        <v>57</v>
      </c>
      <c r="I27" s="5" t="s">
        <v>58</v>
      </c>
      <c r="J27" s="5" t="s">
        <v>44</v>
      </c>
      <c r="K27" s="5" t="s">
        <v>38</v>
      </c>
      <c r="L27" s="3">
        <v>26</v>
      </c>
      <c r="M27" s="3">
        <v>26</v>
      </c>
      <c r="N27" t="s">
        <v>34</v>
      </c>
      <c r="O27" s="5" t="str">
        <f t="shared" si="0"/>
        <v>42527109范逸昕</v>
      </c>
      <c r="P27" s="5" t="s">
        <v>59</v>
      </c>
      <c r="Q27" s="5" t="s">
        <v>60</v>
      </c>
      <c r="R27" s="5" t="s">
        <v>61</v>
      </c>
    </row>
    <row r="28" spans="1:18" x14ac:dyDescent="0.25">
      <c r="A28" s="5" t="s">
        <v>17</v>
      </c>
      <c r="B28" s="5" t="s">
        <v>18</v>
      </c>
      <c r="C28" s="5" t="s">
        <v>19</v>
      </c>
      <c r="D28" s="2">
        <v>2502021</v>
      </c>
      <c r="E28" s="5" t="s">
        <v>82</v>
      </c>
      <c r="F28" s="5" t="s">
        <v>83</v>
      </c>
      <c r="G28" s="2">
        <v>9771674678253</v>
      </c>
      <c r="H28" s="5" t="s">
        <v>62</v>
      </c>
      <c r="I28" s="5" t="s">
        <v>63</v>
      </c>
      <c r="J28" s="5" t="s">
        <v>64</v>
      </c>
      <c r="K28" s="5" t="s">
        <v>38</v>
      </c>
      <c r="L28" s="3">
        <v>20</v>
      </c>
      <c r="M28" s="3">
        <v>20</v>
      </c>
      <c r="N28" t="s">
        <v>39</v>
      </c>
      <c r="O28" s="5" t="str">
        <f t="shared" si="0"/>
        <v>42527109范逸昕</v>
      </c>
      <c r="P28" s="5" t="s">
        <v>59</v>
      </c>
      <c r="Q28" s="5" t="s">
        <v>60</v>
      </c>
      <c r="R28" s="5" t="s">
        <v>84</v>
      </c>
    </row>
    <row r="29" spans="1:18" x14ac:dyDescent="0.25">
      <c r="A29" s="5" t="s">
        <v>17</v>
      </c>
      <c r="B29" s="5" t="s">
        <v>18</v>
      </c>
      <c r="C29" s="5" t="s">
        <v>19</v>
      </c>
      <c r="D29" s="2">
        <v>2502021</v>
      </c>
      <c r="E29" s="5" t="s">
        <v>82</v>
      </c>
      <c r="F29" s="5" t="s">
        <v>83</v>
      </c>
      <c r="G29" s="2">
        <v>9787030578143</v>
      </c>
      <c r="H29" s="6" t="s">
        <v>35</v>
      </c>
      <c r="I29" s="5" t="s">
        <v>36</v>
      </c>
      <c r="J29" s="5" t="s">
        <v>37</v>
      </c>
      <c r="K29" s="5" t="s">
        <v>38</v>
      </c>
      <c r="L29" s="3">
        <v>54</v>
      </c>
      <c r="M29" s="3">
        <v>41.04</v>
      </c>
      <c r="N29" t="s">
        <v>39</v>
      </c>
      <c r="O29" s="5" t="str">
        <f t="shared" si="0"/>
        <v>42527109范逸昕</v>
      </c>
      <c r="P29" s="5" t="s">
        <v>40</v>
      </c>
      <c r="Q29" s="5" t="s">
        <v>28</v>
      </c>
      <c r="R29" s="5" t="s">
        <v>80</v>
      </c>
    </row>
    <row r="30" spans="1:18" x14ac:dyDescent="0.25">
      <c r="A30" s="5" t="s">
        <v>17</v>
      </c>
      <c r="B30" s="5" t="s">
        <v>18</v>
      </c>
      <c r="C30" s="5" t="s">
        <v>19</v>
      </c>
      <c r="D30" s="2">
        <v>2502021</v>
      </c>
      <c r="E30" s="5" t="s">
        <v>82</v>
      </c>
      <c r="F30" s="5" t="s">
        <v>83</v>
      </c>
      <c r="G30" s="2">
        <v>9787040497182</v>
      </c>
      <c r="H30" s="6" t="s">
        <v>42</v>
      </c>
      <c r="I30" s="5" t="s">
        <v>43</v>
      </c>
      <c r="J30" s="5" t="s">
        <v>44</v>
      </c>
      <c r="K30" s="5" t="s">
        <v>45</v>
      </c>
      <c r="L30" s="3">
        <v>37.6</v>
      </c>
      <c r="M30" s="3">
        <v>28.58</v>
      </c>
      <c r="N30" t="s">
        <v>46</v>
      </c>
      <c r="O30" s="5" t="str">
        <f t="shared" si="0"/>
        <v>42527109范逸昕</v>
      </c>
      <c r="P30" s="5" t="s">
        <v>40</v>
      </c>
      <c r="Q30" s="5" t="s">
        <v>28</v>
      </c>
      <c r="R30" s="5" t="s">
        <v>47</v>
      </c>
    </row>
    <row r="31" spans="1:18" x14ac:dyDescent="0.25">
      <c r="A31" s="5" t="s">
        <v>17</v>
      </c>
      <c r="B31" s="5" t="s">
        <v>18</v>
      </c>
      <c r="C31" s="5" t="s">
        <v>19</v>
      </c>
      <c r="D31" s="2">
        <v>2502021</v>
      </c>
      <c r="E31" s="5" t="s">
        <v>82</v>
      </c>
      <c r="F31" s="5" t="s">
        <v>83</v>
      </c>
      <c r="G31" s="2">
        <v>9787550455160</v>
      </c>
      <c r="H31" s="5" t="s">
        <v>66</v>
      </c>
      <c r="I31" s="5" t="s">
        <v>67</v>
      </c>
      <c r="J31" s="5" t="s">
        <v>68</v>
      </c>
      <c r="K31" s="5" t="s">
        <v>69</v>
      </c>
      <c r="L31" s="3">
        <v>58.5</v>
      </c>
      <c r="M31" s="3">
        <v>44.46</v>
      </c>
      <c r="N31" t="s">
        <v>26</v>
      </c>
      <c r="O31" s="5" t="str">
        <f t="shared" si="0"/>
        <v>42527109范逸昕</v>
      </c>
      <c r="P31" s="5" t="s">
        <v>70</v>
      </c>
      <c r="Q31" s="5" t="s">
        <v>71</v>
      </c>
      <c r="R31" s="5" t="s">
        <v>85</v>
      </c>
    </row>
    <row r="32" spans="1:18" x14ac:dyDescent="0.25">
      <c r="A32" s="5" t="s">
        <v>17</v>
      </c>
      <c r="B32" s="5" t="s">
        <v>18</v>
      </c>
      <c r="C32" s="5" t="s">
        <v>19</v>
      </c>
      <c r="D32" s="2">
        <v>2502021</v>
      </c>
      <c r="E32" s="5" t="s">
        <v>86</v>
      </c>
      <c r="F32" s="5" t="s">
        <v>87</v>
      </c>
      <c r="G32" s="2">
        <v>9787040635881</v>
      </c>
      <c r="H32" s="5" t="s">
        <v>50</v>
      </c>
      <c r="I32" s="5" t="s">
        <v>51</v>
      </c>
      <c r="J32" s="5" t="s">
        <v>44</v>
      </c>
      <c r="K32" s="6" t="s">
        <v>52</v>
      </c>
      <c r="L32" s="3">
        <v>49.6</v>
      </c>
      <c r="M32" s="3">
        <v>37.700000000000003</v>
      </c>
      <c r="N32" t="s">
        <v>26</v>
      </c>
      <c r="O32" s="5" t="str">
        <f t="shared" si="0"/>
        <v>42527114王嘉荷</v>
      </c>
      <c r="P32" s="5" t="s">
        <v>53</v>
      </c>
      <c r="Q32" s="5" t="s">
        <v>54</v>
      </c>
      <c r="R32" s="5" t="s">
        <v>55</v>
      </c>
    </row>
    <row r="33" spans="1:18" x14ac:dyDescent="0.25">
      <c r="A33" s="5" t="s">
        <v>17</v>
      </c>
      <c r="B33" s="5" t="s">
        <v>18</v>
      </c>
      <c r="C33" s="5" t="s">
        <v>19</v>
      </c>
      <c r="D33" s="2">
        <v>2502021</v>
      </c>
      <c r="E33" s="5" t="s">
        <v>86</v>
      </c>
      <c r="F33" s="5" t="s">
        <v>87</v>
      </c>
      <c r="G33" s="2">
        <v>9787544678759</v>
      </c>
      <c r="H33" t="s">
        <v>22</v>
      </c>
      <c r="I33" s="5" t="s">
        <v>23</v>
      </c>
      <c r="J33" s="5" t="s">
        <v>24</v>
      </c>
      <c r="K33" s="5" t="s">
        <v>25</v>
      </c>
      <c r="L33" s="3">
        <v>42</v>
      </c>
      <c r="M33" s="3">
        <v>32.76</v>
      </c>
      <c r="N33" t="s">
        <v>26</v>
      </c>
      <c r="O33" s="5" t="str">
        <f t="shared" si="0"/>
        <v>42527114王嘉荷</v>
      </c>
      <c r="P33" s="5" t="s">
        <v>27</v>
      </c>
      <c r="Q33" s="5" t="s">
        <v>28</v>
      </c>
      <c r="R33" s="5" t="s">
        <v>75</v>
      </c>
    </row>
    <row r="34" spans="1:18" x14ac:dyDescent="0.25">
      <c r="A34" s="5" t="s">
        <v>17</v>
      </c>
      <c r="B34" s="5" t="s">
        <v>18</v>
      </c>
      <c r="C34" s="5" t="s">
        <v>19</v>
      </c>
      <c r="D34" s="2">
        <v>2502021</v>
      </c>
      <c r="E34" s="5" t="s">
        <v>86</v>
      </c>
      <c r="F34" s="5" t="s">
        <v>87</v>
      </c>
      <c r="G34" s="2">
        <v>9787521326741</v>
      </c>
      <c r="H34" s="5" t="s">
        <v>30</v>
      </c>
      <c r="I34" s="5" t="s">
        <v>31</v>
      </c>
      <c r="J34" s="5" t="s">
        <v>32</v>
      </c>
      <c r="K34" s="5" t="s">
        <v>33</v>
      </c>
      <c r="L34" s="3">
        <v>62.8</v>
      </c>
      <c r="M34" s="3">
        <v>48.98</v>
      </c>
      <c r="N34" t="s">
        <v>34</v>
      </c>
      <c r="O34" s="5" t="str">
        <f t="shared" si="0"/>
        <v>42527114王嘉荷</v>
      </c>
      <c r="P34" s="5" t="s">
        <v>27</v>
      </c>
      <c r="Q34" s="5" t="s">
        <v>28</v>
      </c>
      <c r="R34" s="5" t="s">
        <v>75</v>
      </c>
    </row>
    <row r="35" spans="1:18" x14ac:dyDescent="0.25">
      <c r="A35" s="5" t="s">
        <v>17</v>
      </c>
      <c r="B35" s="5" t="s">
        <v>18</v>
      </c>
      <c r="C35" s="5" t="s">
        <v>19</v>
      </c>
      <c r="D35" s="2">
        <v>2502021</v>
      </c>
      <c r="E35" s="5" t="s">
        <v>86</v>
      </c>
      <c r="F35" s="5" t="s">
        <v>87</v>
      </c>
      <c r="G35" s="2">
        <v>9787040599015</v>
      </c>
      <c r="H35" s="5" t="s">
        <v>57</v>
      </c>
      <c r="I35" s="5" t="s">
        <v>58</v>
      </c>
      <c r="J35" s="5" t="s">
        <v>44</v>
      </c>
      <c r="K35" s="5" t="s">
        <v>38</v>
      </c>
      <c r="L35" s="3">
        <v>26</v>
      </c>
      <c r="M35" s="3">
        <v>26</v>
      </c>
      <c r="N35" t="s">
        <v>34</v>
      </c>
      <c r="O35" s="5" t="str">
        <f t="shared" si="0"/>
        <v>42527114王嘉荷</v>
      </c>
      <c r="P35" s="5" t="s">
        <v>59</v>
      </c>
      <c r="Q35" s="5" t="s">
        <v>60</v>
      </c>
      <c r="R35" s="5" t="s">
        <v>76</v>
      </c>
    </row>
    <row r="36" spans="1:18" x14ac:dyDescent="0.25">
      <c r="A36" s="5" t="s">
        <v>17</v>
      </c>
      <c r="B36" s="5" t="s">
        <v>18</v>
      </c>
      <c r="C36" s="5" t="s">
        <v>19</v>
      </c>
      <c r="D36" s="2">
        <v>2502021</v>
      </c>
      <c r="E36" s="5" t="s">
        <v>86</v>
      </c>
      <c r="F36" s="5" t="s">
        <v>87</v>
      </c>
      <c r="G36" s="2">
        <v>9787030578143</v>
      </c>
      <c r="H36" s="6" t="s">
        <v>35</v>
      </c>
      <c r="I36" s="5" t="s">
        <v>36</v>
      </c>
      <c r="J36" s="5" t="s">
        <v>37</v>
      </c>
      <c r="K36" s="5" t="s">
        <v>38</v>
      </c>
      <c r="L36" s="3">
        <v>54</v>
      </c>
      <c r="M36" s="3">
        <v>41.04</v>
      </c>
      <c r="N36" t="s">
        <v>39</v>
      </c>
      <c r="O36" s="5" t="str">
        <f t="shared" si="0"/>
        <v>42527114王嘉荷</v>
      </c>
      <c r="P36" s="5" t="s">
        <v>40</v>
      </c>
      <c r="Q36" s="5" t="s">
        <v>28</v>
      </c>
      <c r="R36" s="5" t="s">
        <v>41</v>
      </c>
    </row>
    <row r="37" spans="1:18" x14ac:dyDescent="0.25">
      <c r="A37" s="5" t="s">
        <v>17</v>
      </c>
      <c r="B37" s="5" t="s">
        <v>18</v>
      </c>
      <c r="C37" s="5" t="s">
        <v>19</v>
      </c>
      <c r="D37" s="2">
        <v>2502021</v>
      </c>
      <c r="E37" s="5" t="s">
        <v>86</v>
      </c>
      <c r="F37" s="5" t="s">
        <v>87</v>
      </c>
      <c r="G37" s="2">
        <v>9787040497182</v>
      </c>
      <c r="H37" s="6" t="s">
        <v>42</v>
      </c>
      <c r="I37" s="5" t="s">
        <v>43</v>
      </c>
      <c r="J37" s="5" t="s">
        <v>44</v>
      </c>
      <c r="K37" s="5" t="s">
        <v>45</v>
      </c>
      <c r="L37" s="3">
        <v>37.6</v>
      </c>
      <c r="M37" s="3">
        <v>28.58</v>
      </c>
      <c r="N37" t="s">
        <v>46</v>
      </c>
      <c r="O37" s="5" t="str">
        <f t="shared" si="0"/>
        <v>42527114王嘉荷</v>
      </c>
      <c r="P37" s="5" t="s">
        <v>40</v>
      </c>
      <c r="Q37" s="5" t="s">
        <v>28</v>
      </c>
      <c r="R37" s="5" t="s">
        <v>47</v>
      </c>
    </row>
    <row r="38" spans="1:18" x14ac:dyDescent="0.25">
      <c r="A38" s="5" t="s">
        <v>17</v>
      </c>
      <c r="B38" s="5" t="s">
        <v>18</v>
      </c>
      <c r="C38" s="5" t="s">
        <v>19</v>
      </c>
      <c r="D38" s="2">
        <v>2502021</v>
      </c>
      <c r="E38" s="5" t="s">
        <v>88</v>
      </c>
      <c r="F38" s="5" t="s">
        <v>89</v>
      </c>
      <c r="G38" s="2">
        <v>9787040635881</v>
      </c>
      <c r="H38" s="5" t="s">
        <v>50</v>
      </c>
      <c r="I38" s="5" t="s">
        <v>51</v>
      </c>
      <c r="J38" s="5" t="s">
        <v>44</v>
      </c>
      <c r="K38" s="6" t="s">
        <v>52</v>
      </c>
      <c r="L38" s="3">
        <v>49.6</v>
      </c>
      <c r="M38" s="3">
        <v>37.700000000000003</v>
      </c>
      <c r="N38" t="s">
        <v>26</v>
      </c>
      <c r="O38" s="5" t="str">
        <f t="shared" si="0"/>
        <v>42527118卢子硕</v>
      </c>
      <c r="P38" s="5" t="s">
        <v>53</v>
      </c>
      <c r="Q38" s="5" t="s">
        <v>54</v>
      </c>
      <c r="R38" s="5" t="s">
        <v>55</v>
      </c>
    </row>
    <row r="39" spans="1:18" x14ac:dyDescent="0.25">
      <c r="A39" s="5" t="s">
        <v>17</v>
      </c>
      <c r="B39" s="5" t="s">
        <v>18</v>
      </c>
      <c r="C39" s="5" t="s">
        <v>19</v>
      </c>
      <c r="D39" s="2">
        <v>2502021</v>
      </c>
      <c r="E39" s="5" t="s">
        <v>88</v>
      </c>
      <c r="F39" s="5" t="s">
        <v>89</v>
      </c>
      <c r="G39" s="2">
        <v>9787544678759</v>
      </c>
      <c r="H39" t="s">
        <v>22</v>
      </c>
      <c r="I39" s="5" t="s">
        <v>23</v>
      </c>
      <c r="J39" s="5" t="s">
        <v>24</v>
      </c>
      <c r="K39" s="5" t="s">
        <v>25</v>
      </c>
      <c r="L39" s="3">
        <v>42</v>
      </c>
      <c r="M39" s="3">
        <v>32.76</v>
      </c>
      <c r="N39" t="s">
        <v>26</v>
      </c>
      <c r="O39" s="5" t="str">
        <f t="shared" si="0"/>
        <v>42527118卢子硕</v>
      </c>
      <c r="P39" s="5" t="s">
        <v>27</v>
      </c>
      <c r="Q39" s="5" t="s">
        <v>28</v>
      </c>
      <c r="R39" s="5" t="s">
        <v>75</v>
      </c>
    </row>
    <row r="40" spans="1:18" x14ac:dyDescent="0.25">
      <c r="A40" s="5" t="s">
        <v>17</v>
      </c>
      <c r="B40" s="5" t="s">
        <v>18</v>
      </c>
      <c r="C40" s="5" t="s">
        <v>19</v>
      </c>
      <c r="D40" s="2">
        <v>2502021</v>
      </c>
      <c r="E40" s="5" t="s">
        <v>88</v>
      </c>
      <c r="F40" s="5" t="s">
        <v>89</v>
      </c>
      <c r="G40" s="2">
        <v>9787521326741</v>
      </c>
      <c r="H40" s="5" t="s">
        <v>30</v>
      </c>
      <c r="I40" s="5" t="s">
        <v>31</v>
      </c>
      <c r="J40" s="5" t="s">
        <v>32</v>
      </c>
      <c r="K40" s="5" t="s">
        <v>33</v>
      </c>
      <c r="L40" s="3">
        <v>62.8</v>
      </c>
      <c r="M40" s="3">
        <v>48.98</v>
      </c>
      <c r="N40" t="s">
        <v>34</v>
      </c>
      <c r="O40" s="5" t="str">
        <f t="shared" si="0"/>
        <v>42527118卢子硕</v>
      </c>
      <c r="P40" s="5" t="s">
        <v>27</v>
      </c>
      <c r="Q40" s="5" t="s">
        <v>28</v>
      </c>
      <c r="R40" s="5" t="s">
        <v>75</v>
      </c>
    </row>
    <row r="41" spans="1:18" x14ac:dyDescent="0.25">
      <c r="A41" s="5" t="s">
        <v>17</v>
      </c>
      <c r="B41" s="5" t="s">
        <v>18</v>
      </c>
      <c r="C41" s="5" t="s">
        <v>19</v>
      </c>
      <c r="D41" s="2">
        <v>2502021</v>
      </c>
      <c r="E41" s="5" t="s">
        <v>88</v>
      </c>
      <c r="F41" s="5" t="s">
        <v>89</v>
      </c>
      <c r="G41" s="2">
        <v>9787040599015</v>
      </c>
      <c r="H41" s="5" t="s">
        <v>57</v>
      </c>
      <c r="I41" s="5" t="s">
        <v>58</v>
      </c>
      <c r="J41" s="5" t="s">
        <v>44</v>
      </c>
      <c r="K41" s="5" t="s">
        <v>38</v>
      </c>
      <c r="L41" s="3">
        <v>26</v>
      </c>
      <c r="M41" s="3">
        <v>26</v>
      </c>
      <c r="N41" t="s">
        <v>34</v>
      </c>
      <c r="O41" s="5" t="str">
        <f t="shared" si="0"/>
        <v>42527118卢子硕</v>
      </c>
      <c r="P41" s="5" t="s">
        <v>59</v>
      </c>
      <c r="Q41" s="5" t="s">
        <v>60</v>
      </c>
      <c r="R41" s="5" t="s">
        <v>76</v>
      </c>
    </row>
    <row r="42" spans="1:18" x14ac:dyDescent="0.25">
      <c r="A42" s="5" t="s">
        <v>17</v>
      </c>
      <c r="B42" s="5" t="s">
        <v>18</v>
      </c>
      <c r="C42" s="5" t="s">
        <v>19</v>
      </c>
      <c r="D42" s="2">
        <v>2502021</v>
      </c>
      <c r="E42" s="5" t="s">
        <v>88</v>
      </c>
      <c r="F42" s="5" t="s">
        <v>89</v>
      </c>
      <c r="G42" s="2">
        <v>9771674678253</v>
      </c>
      <c r="H42" s="5" t="s">
        <v>62</v>
      </c>
      <c r="I42" s="5" t="s">
        <v>63</v>
      </c>
      <c r="J42" s="5" t="s">
        <v>64</v>
      </c>
      <c r="K42" s="5" t="s">
        <v>38</v>
      </c>
      <c r="L42" s="3">
        <v>20</v>
      </c>
      <c r="M42" s="3">
        <v>20</v>
      </c>
      <c r="N42" t="s">
        <v>39</v>
      </c>
      <c r="O42" s="5" t="str">
        <f t="shared" si="0"/>
        <v>42527118卢子硕</v>
      </c>
      <c r="P42" s="5" t="s">
        <v>59</v>
      </c>
      <c r="Q42" s="5" t="s">
        <v>60</v>
      </c>
      <c r="R42" s="5" t="s">
        <v>90</v>
      </c>
    </row>
    <row r="43" spans="1:18" x14ac:dyDescent="0.25">
      <c r="A43" s="5" t="s">
        <v>17</v>
      </c>
      <c r="B43" s="5" t="s">
        <v>18</v>
      </c>
      <c r="C43" s="5" t="s">
        <v>19</v>
      </c>
      <c r="D43" s="2">
        <v>2502021</v>
      </c>
      <c r="E43" s="5" t="s">
        <v>88</v>
      </c>
      <c r="F43" s="5" t="s">
        <v>89</v>
      </c>
      <c r="G43" s="2">
        <v>9787030578143</v>
      </c>
      <c r="H43" s="6" t="s">
        <v>35</v>
      </c>
      <c r="I43" s="5" t="s">
        <v>36</v>
      </c>
      <c r="J43" s="5" t="s">
        <v>37</v>
      </c>
      <c r="K43" s="5" t="s">
        <v>38</v>
      </c>
      <c r="L43" s="3">
        <v>54</v>
      </c>
      <c r="M43" s="3">
        <v>41.04</v>
      </c>
      <c r="N43" t="s">
        <v>39</v>
      </c>
      <c r="O43" s="5" t="str">
        <f t="shared" si="0"/>
        <v>42527118卢子硕</v>
      </c>
      <c r="P43" s="5" t="s">
        <v>40</v>
      </c>
      <c r="Q43" s="5" t="s">
        <v>28</v>
      </c>
      <c r="R43" s="5" t="s">
        <v>41</v>
      </c>
    </row>
    <row r="44" spans="1:18" x14ac:dyDescent="0.25">
      <c r="A44" s="5" t="s">
        <v>17</v>
      </c>
      <c r="B44" s="5" t="s">
        <v>18</v>
      </c>
      <c r="C44" s="5" t="s">
        <v>19</v>
      </c>
      <c r="D44" s="2">
        <v>2502021</v>
      </c>
      <c r="E44" s="5" t="s">
        <v>88</v>
      </c>
      <c r="F44" s="5" t="s">
        <v>89</v>
      </c>
      <c r="G44" s="2">
        <v>9787040497182</v>
      </c>
      <c r="H44" s="6" t="s">
        <v>42</v>
      </c>
      <c r="I44" s="5" t="s">
        <v>43</v>
      </c>
      <c r="J44" s="5" t="s">
        <v>44</v>
      </c>
      <c r="K44" s="5" t="s">
        <v>45</v>
      </c>
      <c r="L44" s="3">
        <v>37.6</v>
      </c>
      <c r="M44" s="3">
        <v>28.58</v>
      </c>
      <c r="N44" t="s">
        <v>46</v>
      </c>
      <c r="O44" s="5" t="str">
        <f t="shared" si="0"/>
        <v>42527118卢子硕</v>
      </c>
      <c r="P44" s="5" t="s">
        <v>40</v>
      </c>
      <c r="Q44" s="5" t="s">
        <v>28</v>
      </c>
      <c r="R44" s="5" t="s">
        <v>47</v>
      </c>
    </row>
    <row r="45" spans="1:18" x14ac:dyDescent="0.25">
      <c r="A45" s="5" t="s">
        <v>17</v>
      </c>
      <c r="B45" s="5" t="s">
        <v>18</v>
      </c>
      <c r="C45" s="5" t="s">
        <v>19</v>
      </c>
      <c r="D45" s="2">
        <v>2502021</v>
      </c>
      <c r="E45" s="5" t="s">
        <v>88</v>
      </c>
      <c r="F45" s="5" t="s">
        <v>89</v>
      </c>
      <c r="G45" s="2">
        <v>9787550455160</v>
      </c>
      <c r="H45" s="5" t="s">
        <v>66</v>
      </c>
      <c r="I45" s="5" t="s">
        <v>67</v>
      </c>
      <c r="J45" s="5" t="s">
        <v>68</v>
      </c>
      <c r="K45" s="5" t="s">
        <v>69</v>
      </c>
      <c r="L45" s="3">
        <v>58.5</v>
      </c>
      <c r="M45" s="3">
        <v>44.46</v>
      </c>
      <c r="N45" t="s">
        <v>26</v>
      </c>
      <c r="O45" s="5" t="str">
        <f t="shared" si="0"/>
        <v>42527118卢子硕</v>
      </c>
      <c r="P45" s="5" t="s">
        <v>70</v>
      </c>
      <c r="Q45" s="5" t="s">
        <v>71</v>
      </c>
      <c r="R45" s="5" t="s">
        <v>91</v>
      </c>
    </row>
    <row r="46" spans="1:18" x14ac:dyDescent="0.25">
      <c r="A46" s="5" t="s">
        <v>17</v>
      </c>
      <c r="B46" s="5" t="s">
        <v>18</v>
      </c>
      <c r="C46" s="5" t="s">
        <v>19</v>
      </c>
      <c r="D46" s="2">
        <v>2502021</v>
      </c>
      <c r="E46" s="5" t="s">
        <v>92</v>
      </c>
      <c r="F46" s="5" t="s">
        <v>93</v>
      </c>
      <c r="G46" s="2">
        <v>9787040635881</v>
      </c>
      <c r="H46" s="5" t="s">
        <v>50</v>
      </c>
      <c r="I46" s="5" t="s">
        <v>51</v>
      </c>
      <c r="J46" s="5" t="s">
        <v>44</v>
      </c>
      <c r="K46" s="6" t="s">
        <v>52</v>
      </c>
      <c r="L46" s="3">
        <v>49.6</v>
      </c>
      <c r="M46" s="3">
        <v>37.700000000000003</v>
      </c>
      <c r="N46" t="s">
        <v>26</v>
      </c>
      <c r="O46" s="5" t="str">
        <f t="shared" si="0"/>
        <v>42527133杜勋</v>
      </c>
      <c r="P46" s="5" t="s">
        <v>53</v>
      </c>
      <c r="Q46" s="5" t="s">
        <v>54</v>
      </c>
      <c r="R46" s="5" t="s">
        <v>55</v>
      </c>
    </row>
    <row r="47" spans="1:18" x14ac:dyDescent="0.25">
      <c r="A47" s="5" t="s">
        <v>17</v>
      </c>
      <c r="B47" s="5" t="s">
        <v>18</v>
      </c>
      <c r="C47" s="5" t="s">
        <v>19</v>
      </c>
      <c r="D47" s="2">
        <v>2502021</v>
      </c>
      <c r="E47" s="5" t="s">
        <v>92</v>
      </c>
      <c r="F47" s="5" t="s">
        <v>93</v>
      </c>
      <c r="G47" s="2">
        <v>9787521319705</v>
      </c>
      <c r="H47" s="5" t="s">
        <v>94</v>
      </c>
      <c r="I47" s="5" t="s">
        <v>31</v>
      </c>
      <c r="J47" s="5" t="s">
        <v>32</v>
      </c>
      <c r="K47" s="5" t="s">
        <v>45</v>
      </c>
      <c r="L47" s="3">
        <v>59.8</v>
      </c>
      <c r="M47" s="3">
        <v>46.64</v>
      </c>
      <c r="N47" t="s">
        <v>95</v>
      </c>
      <c r="O47" s="5" t="str">
        <f t="shared" si="0"/>
        <v>42527133杜勋</v>
      </c>
      <c r="P47" s="5" t="s">
        <v>27</v>
      </c>
      <c r="Q47" s="5" t="s">
        <v>28</v>
      </c>
      <c r="R47" s="5" t="s">
        <v>96</v>
      </c>
    </row>
    <row r="48" spans="1:18" x14ac:dyDescent="0.25">
      <c r="A48" s="5" t="s">
        <v>17</v>
      </c>
      <c r="B48" s="5" t="s">
        <v>18</v>
      </c>
      <c r="C48" s="5" t="s">
        <v>19</v>
      </c>
      <c r="D48" s="2">
        <v>2502021</v>
      </c>
      <c r="E48" s="5" t="s">
        <v>92</v>
      </c>
      <c r="F48" s="5" t="s">
        <v>93</v>
      </c>
      <c r="G48" s="2">
        <v>9787040599015</v>
      </c>
      <c r="H48" s="5" t="s">
        <v>57</v>
      </c>
      <c r="I48" s="5" t="s">
        <v>58</v>
      </c>
      <c r="J48" s="5" t="s">
        <v>44</v>
      </c>
      <c r="K48" s="5" t="s">
        <v>38</v>
      </c>
      <c r="L48" s="3">
        <v>26</v>
      </c>
      <c r="M48" s="3">
        <v>26</v>
      </c>
      <c r="N48" t="s">
        <v>34</v>
      </c>
      <c r="O48" s="5" t="str">
        <f t="shared" si="0"/>
        <v>42527133杜勋</v>
      </c>
      <c r="P48" s="5" t="s">
        <v>59</v>
      </c>
      <c r="Q48" s="5" t="s">
        <v>60</v>
      </c>
      <c r="R48" s="5" t="s">
        <v>76</v>
      </c>
    </row>
    <row r="49" spans="1:18" x14ac:dyDescent="0.25">
      <c r="A49" s="5" t="s">
        <v>17</v>
      </c>
      <c r="B49" s="5" t="s">
        <v>18</v>
      </c>
      <c r="C49" s="5" t="s">
        <v>19</v>
      </c>
      <c r="D49" s="2">
        <v>2502021</v>
      </c>
      <c r="E49" s="5" t="s">
        <v>92</v>
      </c>
      <c r="F49" s="5" t="s">
        <v>93</v>
      </c>
      <c r="G49" s="2">
        <v>9771674678253</v>
      </c>
      <c r="H49" s="5" t="s">
        <v>62</v>
      </c>
      <c r="I49" s="5" t="s">
        <v>63</v>
      </c>
      <c r="J49" s="5" t="s">
        <v>64</v>
      </c>
      <c r="K49" s="5" t="s">
        <v>38</v>
      </c>
      <c r="L49" s="3">
        <v>20</v>
      </c>
      <c r="M49" s="3">
        <v>20</v>
      </c>
      <c r="N49" t="s">
        <v>39</v>
      </c>
      <c r="O49" s="5" t="str">
        <f t="shared" si="0"/>
        <v>42527133杜勋</v>
      </c>
      <c r="P49" s="5" t="s">
        <v>59</v>
      </c>
      <c r="Q49" s="5" t="s">
        <v>60</v>
      </c>
      <c r="R49" s="5" t="s">
        <v>84</v>
      </c>
    </row>
    <row r="50" spans="1:18" x14ac:dyDescent="0.25">
      <c r="A50" s="5" t="s">
        <v>17</v>
      </c>
      <c r="B50" s="5" t="s">
        <v>18</v>
      </c>
      <c r="C50" s="5" t="s">
        <v>19</v>
      </c>
      <c r="D50" s="2">
        <v>2502021</v>
      </c>
      <c r="E50" s="5" t="s">
        <v>92</v>
      </c>
      <c r="F50" s="5" t="s">
        <v>93</v>
      </c>
      <c r="G50" s="2">
        <v>9787030578143</v>
      </c>
      <c r="H50" s="6" t="s">
        <v>35</v>
      </c>
      <c r="I50" s="5" t="s">
        <v>36</v>
      </c>
      <c r="J50" s="5" t="s">
        <v>37</v>
      </c>
      <c r="K50" s="5" t="s">
        <v>38</v>
      </c>
      <c r="L50" s="3">
        <v>54</v>
      </c>
      <c r="M50" s="3">
        <v>41.04</v>
      </c>
      <c r="N50" t="s">
        <v>39</v>
      </c>
      <c r="O50" s="5" t="str">
        <f t="shared" si="0"/>
        <v>42527133杜勋</v>
      </c>
      <c r="P50" s="5" t="s">
        <v>40</v>
      </c>
      <c r="Q50" s="5" t="s">
        <v>28</v>
      </c>
      <c r="R50" s="5" t="s">
        <v>41</v>
      </c>
    </row>
    <row r="51" spans="1:18" x14ac:dyDescent="0.25">
      <c r="A51" s="5" t="s">
        <v>17</v>
      </c>
      <c r="B51" s="5" t="s">
        <v>18</v>
      </c>
      <c r="C51" s="5" t="s">
        <v>19</v>
      </c>
      <c r="D51" s="2">
        <v>2502021</v>
      </c>
      <c r="E51" s="5" t="s">
        <v>92</v>
      </c>
      <c r="F51" s="5" t="s">
        <v>93</v>
      </c>
      <c r="G51" s="2">
        <v>9787040497182</v>
      </c>
      <c r="H51" s="6" t="s">
        <v>42</v>
      </c>
      <c r="I51" s="5" t="s">
        <v>43</v>
      </c>
      <c r="J51" s="5" t="s">
        <v>44</v>
      </c>
      <c r="K51" s="5" t="s">
        <v>45</v>
      </c>
      <c r="L51" s="3">
        <v>37.6</v>
      </c>
      <c r="M51" s="3">
        <v>28.58</v>
      </c>
      <c r="N51" t="s">
        <v>46</v>
      </c>
      <c r="O51" s="5" t="str">
        <f t="shared" si="0"/>
        <v>42527133杜勋</v>
      </c>
      <c r="P51" s="5" t="s">
        <v>40</v>
      </c>
      <c r="Q51" s="5" t="s">
        <v>28</v>
      </c>
      <c r="R51" s="5" t="s">
        <v>81</v>
      </c>
    </row>
    <row r="52" spans="1:18" x14ac:dyDescent="0.25">
      <c r="A52" s="5" t="s">
        <v>17</v>
      </c>
      <c r="B52" s="5" t="s">
        <v>18</v>
      </c>
      <c r="C52" s="5" t="s">
        <v>19</v>
      </c>
      <c r="D52" s="2">
        <v>2502021</v>
      </c>
      <c r="E52" s="5" t="s">
        <v>97</v>
      </c>
      <c r="F52" s="5" t="s">
        <v>98</v>
      </c>
      <c r="G52" s="2">
        <v>9787544678759</v>
      </c>
      <c r="H52" t="s">
        <v>22</v>
      </c>
      <c r="I52" s="5" t="s">
        <v>23</v>
      </c>
      <c r="J52" s="5" t="s">
        <v>24</v>
      </c>
      <c r="K52" s="5" t="s">
        <v>25</v>
      </c>
      <c r="L52" s="3">
        <v>42</v>
      </c>
      <c r="M52" s="3">
        <v>32.76</v>
      </c>
      <c r="N52" t="s">
        <v>26</v>
      </c>
      <c r="O52" s="5" t="str">
        <f t="shared" si="0"/>
        <v>42527146吴凡</v>
      </c>
      <c r="P52" s="5" t="s">
        <v>27</v>
      </c>
      <c r="Q52" s="5" t="s">
        <v>28</v>
      </c>
      <c r="R52" s="5" t="s">
        <v>99</v>
      </c>
    </row>
    <row r="53" spans="1:18" x14ac:dyDescent="0.25">
      <c r="A53" s="5" t="s">
        <v>17</v>
      </c>
      <c r="B53" s="5" t="s">
        <v>18</v>
      </c>
      <c r="C53" s="5" t="s">
        <v>19</v>
      </c>
      <c r="D53" s="2">
        <v>2502021</v>
      </c>
      <c r="E53" s="5" t="s">
        <v>97</v>
      </c>
      <c r="F53" s="5" t="s">
        <v>98</v>
      </c>
      <c r="G53" s="2">
        <v>9787521326741</v>
      </c>
      <c r="H53" s="5" t="s">
        <v>30</v>
      </c>
      <c r="I53" s="5" t="s">
        <v>31</v>
      </c>
      <c r="J53" s="5" t="s">
        <v>32</v>
      </c>
      <c r="K53" s="5" t="s">
        <v>33</v>
      </c>
      <c r="L53" s="3">
        <v>62.8</v>
      </c>
      <c r="M53" s="3">
        <v>48.98</v>
      </c>
      <c r="N53" t="s">
        <v>34</v>
      </c>
      <c r="O53" s="5" t="str">
        <f t="shared" si="0"/>
        <v>42527146吴凡</v>
      </c>
      <c r="P53" s="5" t="s">
        <v>27</v>
      </c>
      <c r="Q53" s="5" t="s">
        <v>28</v>
      </c>
      <c r="R53" s="5" t="s">
        <v>99</v>
      </c>
    </row>
    <row r="54" spans="1:18" x14ac:dyDescent="0.25">
      <c r="A54" s="5" t="s">
        <v>17</v>
      </c>
      <c r="B54" s="5" t="s">
        <v>18</v>
      </c>
      <c r="C54" s="5" t="s">
        <v>19</v>
      </c>
      <c r="D54" s="2">
        <v>2502021</v>
      </c>
      <c r="E54" s="5" t="s">
        <v>97</v>
      </c>
      <c r="F54" s="5" t="s">
        <v>98</v>
      </c>
      <c r="G54" s="2">
        <v>9787040599015</v>
      </c>
      <c r="H54" s="5" t="s">
        <v>57</v>
      </c>
      <c r="I54" s="5" t="s">
        <v>58</v>
      </c>
      <c r="J54" s="5" t="s">
        <v>44</v>
      </c>
      <c r="K54" s="5" t="s">
        <v>38</v>
      </c>
      <c r="L54" s="3">
        <v>26</v>
      </c>
      <c r="M54" s="3">
        <v>26</v>
      </c>
      <c r="N54" t="s">
        <v>34</v>
      </c>
      <c r="O54" s="5" t="str">
        <f t="shared" si="0"/>
        <v>42527146吴凡</v>
      </c>
      <c r="P54" s="5" t="s">
        <v>59</v>
      </c>
      <c r="Q54" s="5" t="s">
        <v>60</v>
      </c>
      <c r="R54" s="5" t="s">
        <v>61</v>
      </c>
    </row>
    <row r="55" spans="1:18" x14ac:dyDescent="0.25">
      <c r="A55" s="5" t="s">
        <v>17</v>
      </c>
      <c r="B55" s="5" t="s">
        <v>18</v>
      </c>
      <c r="C55" s="5" t="s">
        <v>19</v>
      </c>
      <c r="D55" s="2">
        <v>2502021</v>
      </c>
      <c r="E55" s="5" t="s">
        <v>97</v>
      </c>
      <c r="F55" s="5" t="s">
        <v>98</v>
      </c>
      <c r="G55" s="2">
        <v>9771674678253</v>
      </c>
      <c r="H55" s="5" t="s">
        <v>62</v>
      </c>
      <c r="I55" s="5" t="s">
        <v>63</v>
      </c>
      <c r="J55" s="5" t="s">
        <v>64</v>
      </c>
      <c r="K55" s="5" t="s">
        <v>38</v>
      </c>
      <c r="L55" s="3">
        <v>20</v>
      </c>
      <c r="M55" s="3">
        <v>20</v>
      </c>
      <c r="N55" t="s">
        <v>39</v>
      </c>
      <c r="O55" s="5" t="str">
        <f t="shared" si="0"/>
        <v>42527146吴凡</v>
      </c>
      <c r="P55" s="5" t="s">
        <v>59</v>
      </c>
      <c r="Q55" s="5" t="s">
        <v>60</v>
      </c>
      <c r="R55" s="5" t="s">
        <v>84</v>
      </c>
    </row>
    <row r="56" spans="1:18" x14ac:dyDescent="0.25">
      <c r="A56" s="5" t="s">
        <v>17</v>
      </c>
      <c r="B56" s="5" t="s">
        <v>18</v>
      </c>
      <c r="C56" s="5" t="s">
        <v>19</v>
      </c>
      <c r="D56" s="2">
        <v>2502021</v>
      </c>
      <c r="E56" s="5" t="s">
        <v>97</v>
      </c>
      <c r="F56" s="5" t="s">
        <v>98</v>
      </c>
      <c r="G56" s="2">
        <v>9787030578143</v>
      </c>
      <c r="H56" s="6" t="s">
        <v>35</v>
      </c>
      <c r="I56" s="5" t="s">
        <v>36</v>
      </c>
      <c r="J56" s="5" t="s">
        <v>37</v>
      </c>
      <c r="K56" s="5" t="s">
        <v>38</v>
      </c>
      <c r="L56" s="3">
        <v>54</v>
      </c>
      <c r="M56" s="3">
        <v>41.04</v>
      </c>
      <c r="N56" t="s">
        <v>39</v>
      </c>
      <c r="O56" s="5" t="str">
        <f t="shared" si="0"/>
        <v>42527146吴凡</v>
      </c>
      <c r="P56" s="5" t="s">
        <v>40</v>
      </c>
      <c r="Q56" s="5" t="s">
        <v>28</v>
      </c>
      <c r="R56" s="5" t="s">
        <v>80</v>
      </c>
    </row>
    <row r="57" spans="1:18" x14ac:dyDescent="0.25">
      <c r="A57" s="5" t="s">
        <v>17</v>
      </c>
      <c r="B57" s="5" t="s">
        <v>18</v>
      </c>
      <c r="C57" s="5" t="s">
        <v>19</v>
      </c>
      <c r="D57" s="2">
        <v>2502021</v>
      </c>
      <c r="E57" s="5" t="s">
        <v>97</v>
      </c>
      <c r="F57" s="5" t="s">
        <v>98</v>
      </c>
      <c r="G57" s="2">
        <v>9787040497182</v>
      </c>
      <c r="H57" s="6" t="s">
        <v>42</v>
      </c>
      <c r="I57" s="5" t="s">
        <v>43</v>
      </c>
      <c r="J57" s="5" t="s">
        <v>44</v>
      </c>
      <c r="K57" s="5" t="s">
        <v>45</v>
      </c>
      <c r="L57" s="3">
        <v>37.6</v>
      </c>
      <c r="M57" s="3">
        <v>28.58</v>
      </c>
      <c r="N57" t="s">
        <v>46</v>
      </c>
      <c r="O57" s="5" t="str">
        <f t="shared" si="0"/>
        <v>42527146吴凡</v>
      </c>
      <c r="P57" s="5" t="s">
        <v>40</v>
      </c>
      <c r="Q57" s="5" t="s">
        <v>28</v>
      </c>
      <c r="R57" s="5" t="s">
        <v>81</v>
      </c>
    </row>
    <row r="58" spans="1:18" x14ac:dyDescent="0.25">
      <c r="A58" s="5" t="s">
        <v>17</v>
      </c>
      <c r="B58" s="5" t="s">
        <v>18</v>
      </c>
      <c r="C58" s="5" t="s">
        <v>19</v>
      </c>
      <c r="D58" s="2">
        <v>2502021</v>
      </c>
      <c r="E58" s="5" t="s">
        <v>97</v>
      </c>
      <c r="F58" s="5" t="s">
        <v>98</v>
      </c>
      <c r="G58" s="2">
        <v>9787550455160</v>
      </c>
      <c r="H58" s="5" t="s">
        <v>66</v>
      </c>
      <c r="I58" s="5" t="s">
        <v>67</v>
      </c>
      <c r="J58" s="5" t="s">
        <v>68</v>
      </c>
      <c r="K58" s="5" t="s">
        <v>69</v>
      </c>
      <c r="L58" s="3">
        <v>58.5</v>
      </c>
      <c r="M58" s="3">
        <v>44.46</v>
      </c>
      <c r="N58" t="s">
        <v>26</v>
      </c>
      <c r="O58" s="5" t="str">
        <f t="shared" si="0"/>
        <v>42527146吴凡</v>
      </c>
      <c r="P58" s="5" t="s">
        <v>70</v>
      </c>
      <c r="Q58" s="5" t="s">
        <v>71</v>
      </c>
      <c r="R58" s="5" t="s">
        <v>100</v>
      </c>
    </row>
    <row r="59" spans="1:18" x14ac:dyDescent="0.25">
      <c r="A59" s="5" t="s">
        <v>17</v>
      </c>
      <c r="B59" s="5" t="s">
        <v>18</v>
      </c>
      <c r="C59" s="5" t="s">
        <v>19</v>
      </c>
      <c r="D59" s="2">
        <v>2502021</v>
      </c>
      <c r="E59" s="5" t="s">
        <v>101</v>
      </c>
      <c r="F59" s="5" t="s">
        <v>102</v>
      </c>
      <c r="G59" s="2">
        <v>9787522725871</v>
      </c>
      <c r="H59" s="5" t="s">
        <v>103</v>
      </c>
      <c r="I59" s="5" t="s">
        <v>104</v>
      </c>
      <c r="J59" s="5" t="s">
        <v>105</v>
      </c>
      <c r="K59" s="5" t="s">
        <v>33</v>
      </c>
      <c r="L59" s="3">
        <v>68</v>
      </c>
      <c r="M59" s="3">
        <v>51.68</v>
      </c>
      <c r="N59" t="s">
        <v>106</v>
      </c>
      <c r="O59" s="5" t="str">
        <f t="shared" si="0"/>
        <v>42527154杨昕怡</v>
      </c>
      <c r="P59" s="5" t="s">
        <v>107</v>
      </c>
      <c r="Q59" s="5" t="s">
        <v>108</v>
      </c>
      <c r="R59" s="5" t="s">
        <v>109</v>
      </c>
    </row>
    <row r="60" spans="1:18" x14ac:dyDescent="0.25">
      <c r="A60" s="5" t="s">
        <v>17</v>
      </c>
      <c r="B60" s="5" t="s">
        <v>18</v>
      </c>
      <c r="C60" s="5" t="s">
        <v>19</v>
      </c>
      <c r="D60" s="2">
        <v>2502021</v>
      </c>
      <c r="E60" s="5" t="s">
        <v>101</v>
      </c>
      <c r="F60" s="5" t="s">
        <v>102</v>
      </c>
      <c r="G60" s="2">
        <v>9787030578143</v>
      </c>
      <c r="H60" s="6" t="s">
        <v>35</v>
      </c>
      <c r="I60" s="5" t="s">
        <v>36</v>
      </c>
      <c r="J60" s="5" t="s">
        <v>37</v>
      </c>
      <c r="K60" s="5" t="s">
        <v>38</v>
      </c>
      <c r="L60" s="3">
        <v>54</v>
      </c>
      <c r="M60" s="3">
        <v>41.04</v>
      </c>
      <c r="N60" t="s">
        <v>39</v>
      </c>
      <c r="O60" s="5" t="str">
        <f t="shared" si="0"/>
        <v>42527154杨昕怡</v>
      </c>
      <c r="P60" s="5" t="s">
        <v>40</v>
      </c>
      <c r="Q60" s="5" t="s">
        <v>28</v>
      </c>
      <c r="R60" s="5" t="s">
        <v>80</v>
      </c>
    </row>
    <row r="61" spans="1:18" x14ac:dyDescent="0.25">
      <c r="A61" s="5" t="s">
        <v>17</v>
      </c>
      <c r="B61" s="5" t="s">
        <v>18</v>
      </c>
      <c r="C61" s="5" t="s">
        <v>19</v>
      </c>
      <c r="D61" s="2">
        <v>2502021</v>
      </c>
      <c r="E61" s="5" t="s">
        <v>101</v>
      </c>
      <c r="F61" s="5" t="s">
        <v>102</v>
      </c>
      <c r="G61" s="2">
        <v>9787040497182</v>
      </c>
      <c r="H61" s="6" t="s">
        <v>42</v>
      </c>
      <c r="I61" s="5" t="s">
        <v>43</v>
      </c>
      <c r="J61" s="5" t="s">
        <v>44</v>
      </c>
      <c r="K61" s="5" t="s">
        <v>45</v>
      </c>
      <c r="L61" s="3">
        <v>37.6</v>
      </c>
      <c r="M61" s="3">
        <v>28.58</v>
      </c>
      <c r="N61" t="s">
        <v>46</v>
      </c>
      <c r="O61" s="5" t="str">
        <f t="shared" si="0"/>
        <v>42527154杨昕怡</v>
      </c>
      <c r="P61" s="5" t="s">
        <v>40</v>
      </c>
      <c r="Q61" s="5" t="s">
        <v>28</v>
      </c>
      <c r="R61" s="5" t="s">
        <v>81</v>
      </c>
    </row>
    <row r="62" spans="1:18" x14ac:dyDescent="0.25">
      <c r="A62" s="5" t="s">
        <v>17</v>
      </c>
      <c r="B62" s="5" t="s">
        <v>18</v>
      </c>
      <c r="C62" s="5" t="s">
        <v>19</v>
      </c>
      <c r="D62" s="2">
        <v>2502021</v>
      </c>
      <c r="E62" s="5" t="s">
        <v>110</v>
      </c>
      <c r="F62" s="5" t="s">
        <v>111</v>
      </c>
      <c r="G62" s="2">
        <v>9787040635881</v>
      </c>
      <c r="H62" s="5" t="s">
        <v>50</v>
      </c>
      <c r="I62" s="5" t="s">
        <v>51</v>
      </c>
      <c r="J62" s="5" t="s">
        <v>44</v>
      </c>
      <c r="K62" s="6" t="s">
        <v>52</v>
      </c>
      <c r="L62" s="3">
        <v>49.6</v>
      </c>
      <c r="M62" s="3">
        <v>37.700000000000003</v>
      </c>
      <c r="N62" t="s">
        <v>26</v>
      </c>
      <c r="O62" s="5" t="str">
        <f t="shared" si="0"/>
        <v>42527167杨茗舒</v>
      </c>
      <c r="P62" s="5" t="s">
        <v>53</v>
      </c>
      <c r="Q62" s="5" t="s">
        <v>54</v>
      </c>
      <c r="R62" s="5" t="s">
        <v>55</v>
      </c>
    </row>
    <row r="63" spans="1:18" x14ac:dyDescent="0.25">
      <c r="A63" s="5" t="s">
        <v>17</v>
      </c>
      <c r="B63" s="5" t="s">
        <v>18</v>
      </c>
      <c r="C63" s="5" t="s">
        <v>19</v>
      </c>
      <c r="D63" s="2">
        <v>2502021</v>
      </c>
      <c r="E63" s="5" t="s">
        <v>110</v>
      </c>
      <c r="F63" s="5" t="s">
        <v>111</v>
      </c>
      <c r="G63" s="2">
        <v>9787544678759</v>
      </c>
      <c r="H63" t="s">
        <v>22</v>
      </c>
      <c r="I63" s="5" t="s">
        <v>23</v>
      </c>
      <c r="J63" s="5" t="s">
        <v>24</v>
      </c>
      <c r="K63" s="5" t="s">
        <v>25</v>
      </c>
      <c r="L63" s="3">
        <v>42</v>
      </c>
      <c r="M63" s="3">
        <v>32.76</v>
      </c>
      <c r="N63" t="s">
        <v>26</v>
      </c>
      <c r="O63" s="5" t="str">
        <f t="shared" si="0"/>
        <v>42527167杨茗舒</v>
      </c>
      <c r="P63" s="5" t="s">
        <v>27</v>
      </c>
      <c r="Q63" s="5" t="s">
        <v>28</v>
      </c>
      <c r="R63" s="5" t="s">
        <v>112</v>
      </c>
    </row>
    <row r="64" spans="1:18" x14ac:dyDescent="0.25">
      <c r="A64" s="5" t="s">
        <v>17</v>
      </c>
      <c r="B64" s="5" t="s">
        <v>18</v>
      </c>
      <c r="C64" s="5" t="s">
        <v>19</v>
      </c>
      <c r="D64" s="2">
        <v>2502021</v>
      </c>
      <c r="E64" s="5" t="s">
        <v>110</v>
      </c>
      <c r="F64" s="5" t="s">
        <v>111</v>
      </c>
      <c r="G64" s="2">
        <v>9787521326741</v>
      </c>
      <c r="H64" s="5" t="s">
        <v>30</v>
      </c>
      <c r="I64" s="5" t="s">
        <v>31</v>
      </c>
      <c r="J64" s="5" t="s">
        <v>32</v>
      </c>
      <c r="K64" s="5" t="s">
        <v>33</v>
      </c>
      <c r="L64" s="3">
        <v>62.8</v>
      </c>
      <c r="M64" s="3">
        <v>48.98</v>
      </c>
      <c r="N64" t="s">
        <v>34</v>
      </c>
      <c r="O64" s="5" t="str">
        <f t="shared" si="0"/>
        <v>42527167杨茗舒</v>
      </c>
      <c r="P64" s="5" t="s">
        <v>27</v>
      </c>
      <c r="Q64" s="5" t="s">
        <v>28</v>
      </c>
      <c r="R64" s="5" t="s">
        <v>112</v>
      </c>
    </row>
    <row r="65" spans="1:18" x14ac:dyDescent="0.25">
      <c r="A65" s="5" t="s">
        <v>17</v>
      </c>
      <c r="B65" s="5" t="s">
        <v>18</v>
      </c>
      <c r="C65" s="5" t="s">
        <v>19</v>
      </c>
      <c r="D65" s="2">
        <v>2502021</v>
      </c>
      <c r="E65" s="5" t="s">
        <v>110</v>
      </c>
      <c r="F65" s="5" t="s">
        <v>111</v>
      </c>
      <c r="G65" s="2">
        <v>9787040599015</v>
      </c>
      <c r="H65" s="5" t="s">
        <v>57</v>
      </c>
      <c r="I65" s="5" t="s">
        <v>58</v>
      </c>
      <c r="J65" s="5" t="s">
        <v>44</v>
      </c>
      <c r="K65" s="5" t="s">
        <v>38</v>
      </c>
      <c r="L65" s="3">
        <v>26</v>
      </c>
      <c r="M65" s="3">
        <v>26</v>
      </c>
      <c r="N65" t="s">
        <v>34</v>
      </c>
      <c r="O65" s="5" t="str">
        <f t="shared" si="0"/>
        <v>42527167杨茗舒</v>
      </c>
      <c r="P65" s="5" t="s">
        <v>59</v>
      </c>
      <c r="Q65" s="5" t="s">
        <v>60</v>
      </c>
      <c r="R65" s="5" t="s">
        <v>61</v>
      </c>
    </row>
    <row r="66" spans="1:18" x14ac:dyDescent="0.25">
      <c r="A66" s="5" t="s">
        <v>17</v>
      </c>
      <c r="B66" s="5" t="s">
        <v>18</v>
      </c>
      <c r="C66" s="5" t="s">
        <v>19</v>
      </c>
      <c r="D66" s="2">
        <v>2502021</v>
      </c>
      <c r="E66" s="5" t="s">
        <v>110</v>
      </c>
      <c r="F66" s="5" t="s">
        <v>111</v>
      </c>
      <c r="G66" s="2">
        <v>9771674678253</v>
      </c>
      <c r="H66" s="5" t="s">
        <v>62</v>
      </c>
      <c r="I66" s="5" t="s">
        <v>63</v>
      </c>
      <c r="J66" s="5" t="s">
        <v>64</v>
      </c>
      <c r="K66" s="5" t="s">
        <v>38</v>
      </c>
      <c r="L66" s="3">
        <v>20</v>
      </c>
      <c r="M66" s="3">
        <v>20</v>
      </c>
      <c r="N66" t="s">
        <v>39</v>
      </c>
      <c r="O66" s="5" t="str">
        <f t="shared" si="0"/>
        <v>42527167杨茗舒</v>
      </c>
      <c r="P66" s="5" t="s">
        <v>59</v>
      </c>
      <c r="Q66" s="5" t="s">
        <v>60</v>
      </c>
      <c r="R66" s="5" t="s">
        <v>84</v>
      </c>
    </row>
    <row r="67" spans="1:18" x14ac:dyDescent="0.25">
      <c r="A67" s="5" t="s">
        <v>17</v>
      </c>
      <c r="B67" s="5" t="s">
        <v>18</v>
      </c>
      <c r="C67" s="5" t="s">
        <v>19</v>
      </c>
      <c r="D67" s="2">
        <v>2502021</v>
      </c>
      <c r="E67" s="5" t="s">
        <v>110</v>
      </c>
      <c r="F67" s="5" t="s">
        <v>111</v>
      </c>
      <c r="G67" s="2">
        <v>9787030578143</v>
      </c>
      <c r="H67" s="6" t="s">
        <v>35</v>
      </c>
      <c r="I67" s="5" t="s">
        <v>36</v>
      </c>
      <c r="J67" s="5" t="s">
        <v>37</v>
      </c>
      <c r="K67" s="5" t="s">
        <v>38</v>
      </c>
      <c r="L67" s="3">
        <v>54</v>
      </c>
      <c r="M67" s="3">
        <v>41.04</v>
      </c>
      <c r="N67" t="s">
        <v>39</v>
      </c>
      <c r="O67" s="5" t="str">
        <f t="shared" ref="O67:O69" si="1">E67&amp;F67</f>
        <v>42527167杨茗舒</v>
      </c>
      <c r="P67" s="5" t="s">
        <v>40</v>
      </c>
      <c r="Q67" s="5" t="s">
        <v>28</v>
      </c>
      <c r="R67" s="5" t="s">
        <v>80</v>
      </c>
    </row>
    <row r="68" spans="1:18" x14ac:dyDescent="0.25">
      <c r="A68" s="5" t="s">
        <v>17</v>
      </c>
      <c r="B68" s="5" t="s">
        <v>18</v>
      </c>
      <c r="C68" s="5" t="s">
        <v>19</v>
      </c>
      <c r="D68" s="2">
        <v>2502021</v>
      </c>
      <c r="E68" s="5" t="s">
        <v>110</v>
      </c>
      <c r="F68" s="5" t="s">
        <v>111</v>
      </c>
      <c r="G68" s="2">
        <v>9787040497182</v>
      </c>
      <c r="H68" s="6" t="s">
        <v>42</v>
      </c>
      <c r="I68" s="5" t="s">
        <v>43</v>
      </c>
      <c r="J68" s="5" t="s">
        <v>44</v>
      </c>
      <c r="K68" s="5" t="s">
        <v>45</v>
      </c>
      <c r="L68" s="3">
        <v>37.6</v>
      </c>
      <c r="M68" s="3">
        <v>28.58</v>
      </c>
      <c r="N68" t="s">
        <v>46</v>
      </c>
      <c r="O68" s="5" t="str">
        <f t="shared" si="1"/>
        <v>42527167杨茗舒</v>
      </c>
      <c r="P68" s="5" t="s">
        <v>40</v>
      </c>
      <c r="Q68" s="5" t="s">
        <v>28</v>
      </c>
      <c r="R68" s="5" t="s">
        <v>81</v>
      </c>
    </row>
    <row r="69" spans="1:18" x14ac:dyDescent="0.25">
      <c r="A69" s="5" t="s">
        <v>17</v>
      </c>
      <c r="B69" s="5" t="s">
        <v>18</v>
      </c>
      <c r="C69" s="5" t="s">
        <v>19</v>
      </c>
      <c r="D69" s="2">
        <v>2502021</v>
      </c>
      <c r="E69" s="5" t="s">
        <v>110</v>
      </c>
      <c r="F69" s="5" t="s">
        <v>111</v>
      </c>
      <c r="G69" s="2">
        <v>9787550455160</v>
      </c>
      <c r="H69" s="5" t="s">
        <v>66</v>
      </c>
      <c r="I69" s="5" t="s">
        <v>67</v>
      </c>
      <c r="J69" s="5" t="s">
        <v>68</v>
      </c>
      <c r="K69" s="5" t="s">
        <v>69</v>
      </c>
      <c r="L69" s="3">
        <v>58.5</v>
      </c>
      <c r="M69" s="3">
        <v>44.46</v>
      </c>
      <c r="N69" t="s">
        <v>26</v>
      </c>
      <c r="O69" s="5" t="str">
        <f t="shared" si="1"/>
        <v>42527167杨茗舒</v>
      </c>
      <c r="P69" s="5" t="s">
        <v>70</v>
      </c>
      <c r="Q69" s="5" t="s">
        <v>71</v>
      </c>
      <c r="R69" s="5" t="s">
        <v>113</v>
      </c>
    </row>
  </sheetData>
  <autoFilter ref="A1:AL69" xr:uid="{00000000-0009-0000-0000-000000000000}"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透视表</vt:lpstr>
      <vt:lpstr>打印表</vt:lpstr>
      <vt:lpstr>原始数据</vt:lpstr>
      <vt:lpstr>打印表!Print_Titles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</dc:creator>
  <cp:lastModifiedBy>dong song</cp:lastModifiedBy>
  <dcterms:created xsi:type="dcterms:W3CDTF">2025-09-15T06:00:50Z</dcterms:created>
  <dcterms:modified xsi:type="dcterms:W3CDTF">2025-09-15T06:07:02Z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913160D5DEEB41DD80F57A5DE8DB14D0_11</vt:lpwstr>
  </property>
  <property fmtid="{D5CDD505-2E9C-101B-9397-08002B2CF9AE}" pid="3" name="KSOProductBuildVer">
    <vt:lpwstr>2052-12.1.0.22529</vt:lpwstr>
  </property>
</Properties>
</file>