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6953B94-A902-4923-BD80-55872652F757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原始数据!$A$1:$AL$26</definedName>
    <definedName name="_xlnm.Print_Titles" localSheetId="1">打印表!$4:$4</definedName>
  </definedNames>
  <calcPr calcId="191029"/>
  <pivotCaches>
    <pivotCache cacheId="164" r:id="rId5"/>
  </pivotCaches>
</workbook>
</file>

<file path=xl/calcChain.xml><?xml version="1.0" encoding="utf-8"?>
<calcChain xmlns="http://schemas.openxmlformats.org/spreadsheetml/2006/main">
  <c r="A2" i="3" l="1"/>
  <c r="A1" i="3"/>
  <c r="B9" i="3"/>
  <c r="C9" i="3"/>
  <c r="D9" i="3"/>
  <c r="E9" i="3"/>
  <c r="F9" i="3"/>
  <c r="G9" i="3"/>
  <c r="H9" i="3"/>
  <c r="I9" i="3"/>
  <c r="K4" i="3"/>
  <c r="K5" i="3"/>
  <c r="K6" i="3"/>
  <c r="K7" i="3"/>
  <c r="K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" i="1"/>
</calcChain>
</file>

<file path=xl/sharedStrings.xml><?xml version="1.0" encoding="utf-8"?>
<sst xmlns="http://schemas.openxmlformats.org/spreadsheetml/2006/main" count="380" uniqueCount="103">
  <si>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</si>
  <si>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</si>
  <si>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</si>
  <si>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</si>
  <si>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</si>
  <si>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</si>
  <si>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</si>
  <si>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</si>
  <si>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</si>
  <si>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</si>
  <si>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</si>
  <si>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</si>
  <si>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</si>
  <si>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</si>
  <si>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</si>
  <si>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</si>
  <si>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</si>
  <si>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管理科学与工程学院</t>
  </si>
  <si>
    <t>2025</t>
  </si>
  <si>
    <t>2025级管理科学与工程类3班</t>
  </si>
  <si>
    <t>42527056</t>
  </si>
  <si>
    <t>木清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</si>
  <si>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</si>
  <si>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</si>
  <si>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</si>
  <si>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</si>
  <si>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</si>
  <si>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</si>
  <si>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</si>
  <si>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(2025-2026-1)-BBA100-18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</si>
  <si>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</si>
  <si>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</si>
  <si>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</si>
  <si>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</si>
  <si>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</si>
  <si>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</si>
  <si>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(2025-2026-1)-ENG103-39</t>
  </si>
  <si>
    <t>新编大学英语（第四版）综合教程3</t>
  </si>
  <si>
    <t>何莲珍</t>
  </si>
  <si>
    <t>外语教学与研究出版社</t>
  </si>
  <si>
    <t>第二版</t>
  </si>
  <si>
    <t>E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</si>
  <si>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</si>
  <si>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</si>
  <si>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</si>
  <si>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</si>
  <si>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</si>
  <si>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(2025-2026-1)-IPT102-15</t>
  </si>
  <si>
    <t>时事报告大学生版2025-2026-1</t>
  </si>
  <si>
    <t>中宣部</t>
  </si>
  <si>
    <t>时事报告杂志社</t>
  </si>
  <si>
    <t>N</t>
  </si>
  <si>
    <t>(2025-2026-1)-IPT206-22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</si>
  <si>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</si>
  <si>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</si>
  <si>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</si>
  <si>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</si>
  <si>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(2025-2026-1)-MAT313-13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</si>
  <si>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</si>
  <si>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</si>
  <si>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</si>
  <si>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</si>
  <si>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(2025-2026-1)-MAT401-07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</si>
  <si>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</si>
  <si>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</si>
  <si>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</si>
  <si>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</si>
  <si>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</si>
  <si>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</si>
  <si>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(2025-2026-1)-PED111-01</t>
  </si>
  <si>
    <t>42527082</t>
  </si>
  <si>
    <t>涂佩萱</t>
  </si>
  <si>
    <t>(2025-2026-1)-BBA100-10</t>
  </si>
  <si>
    <t>(2025-2026-1)-IPT102-14</t>
  </si>
  <si>
    <t>(2025-2026-1)-MAT313-12</t>
  </si>
  <si>
    <t>(2025-2026-1)-MAT401-05</t>
  </si>
  <si>
    <t>(2025-2026-1)-PED108-01</t>
  </si>
  <si>
    <t>42527104</t>
  </si>
  <si>
    <t>王煜民</t>
  </si>
  <si>
    <t>(2025-2026-1)-ENG103-83</t>
  </si>
  <si>
    <t>42527127</t>
  </si>
  <si>
    <t>孙曦</t>
  </si>
  <si>
    <t>(2025-2026-1)-ENG103-36</t>
  </si>
  <si>
    <t>42527137</t>
  </si>
  <si>
    <t>陈泽桥</t>
  </si>
  <si>
    <t>(2025-2026-1)-ENG103-48</t>
  </si>
  <si>
    <t>学号姓名</t>
    <phoneticPr fontId="6" type="noConversion"/>
  </si>
  <si>
    <t>行标签</t>
  </si>
  <si>
    <t>42527056木清</t>
  </si>
  <si>
    <t>42527082涂佩萱</t>
  </si>
  <si>
    <t>42527104王煜民</t>
  </si>
  <si>
    <t>42527127孙曦</t>
  </si>
  <si>
    <t>42527137陈泽桥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</si>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</sst>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8389930555" createdVersion="6" refreshedVersion="8" minRefreshableVersion="3" recordCount="25" xr:uid="{2753F457-6385-46CA-B99D-1A280F0D5A68}">
  <cacheSource type="worksheet">
    <worksheetSource ref="A1:O2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2" maxValue="250202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管理学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5">
        <s v="42527056木清"/>
        <s v="42527082涂佩萱"/>
        <s v="42527104王煜民"/>
        <s v="42527127孙曦"/>
        <s v="42527137陈泽桥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s v="管理科学与工程学院"/>
    <s v="2025"/>
    <s v="2025级管理科学与工程类3班"/>
    <n v="2502022"/>
    <s v="42527056"/>
    <s v="木清"/>
    <n v="9787040635881"/>
    <x v="0"/>
    <s v="陈传明、徐向艺、赵丽芬"/>
    <s v="高等教育出版社"/>
    <s v="第2版"/>
    <n v="49.6"/>
    <n v="37.700000000000003"/>
    <s v="C"/>
    <x v="0"/>
  </r>
  <r>
    <s v="管理科学与工程学院"/>
    <s v="2025"/>
    <s v="2025级管理科学与工程类3班"/>
    <n v="2502022"/>
    <s v="42527056"/>
    <s v="木清"/>
    <n v="9787544678759"/>
    <x v="1"/>
    <s v="李荫华、郭杰克"/>
    <s v="上海外语教育出版社"/>
    <s v="第三版"/>
    <n v="42"/>
    <n v="32.76"/>
    <s v="C"/>
    <x v="0"/>
  </r>
  <r>
    <s v="管理科学与工程学院"/>
    <s v="2025"/>
    <s v="2025级管理科学与工程类3班"/>
    <n v="2502022"/>
    <s v="42527056"/>
    <s v="木清"/>
    <n v="9787521326741"/>
    <x v="2"/>
    <s v="何莲珍"/>
    <s v="外语教学与研究出版社"/>
    <s v="第二版"/>
    <n v="62.8"/>
    <n v="48.98"/>
    <s v="E"/>
    <x v="0"/>
  </r>
  <r>
    <s v="管理科学与工程学院"/>
    <s v="2025"/>
    <s v="2025级管理科学与工程类3班"/>
    <n v="2502022"/>
    <s v="42527056"/>
    <s v="木清"/>
    <n v="9787040599015"/>
    <x v="3"/>
    <s v="欧阳淞"/>
    <s v="高等教育出版社"/>
    <s v="第一版"/>
    <n v="26"/>
    <n v="26"/>
    <s v="E"/>
    <x v="0"/>
  </r>
  <r>
    <s v="管理科学与工程学院"/>
    <s v="2025"/>
    <s v="2025级管理科学与工程类3班"/>
    <n v="2502022"/>
    <s v="42527056"/>
    <s v="木清"/>
    <n v="9771674678253"/>
    <x v="4"/>
    <s v="中宣部"/>
    <s v="时事报告杂志社"/>
    <s v="第一版"/>
    <n v="20"/>
    <n v="20"/>
    <s v="N"/>
    <x v="0"/>
  </r>
  <r>
    <s v="管理科学与工程学院"/>
    <s v="2025"/>
    <s v="2025级管理科学与工程类3班"/>
    <n v="2502022"/>
    <s v="42527056"/>
    <s v="木清"/>
    <n v="9787030578143"/>
    <x v="5"/>
    <s v="刘丽、韩本三"/>
    <s v="科学出版社"/>
    <s v="第一版"/>
    <n v="54"/>
    <n v="41.04"/>
    <s v="N"/>
    <x v="0"/>
  </r>
  <r>
    <s v="管理科学与工程学院"/>
    <s v="2025"/>
    <s v="2025级管理科学与工程类3班"/>
    <n v="2502022"/>
    <s v="42527056"/>
    <s v="木清"/>
    <n v="9787040497182"/>
    <x v="6"/>
    <s v="欧阳光中"/>
    <s v="高等教育出版社"/>
    <s v="第四版"/>
    <n v="37.6"/>
    <n v="28.58"/>
    <s v="F"/>
    <x v="0"/>
  </r>
  <r>
    <s v="管理科学与工程学院"/>
    <s v="2025"/>
    <s v="2025级管理科学与工程类3班"/>
    <n v="2502022"/>
    <s v="42527056"/>
    <s v="木清"/>
    <n v="9787550455160"/>
    <x v="7"/>
    <s v="杨远波"/>
    <s v="西南财经大学出版社"/>
    <s v="第六版"/>
    <n v="58.5"/>
    <n v="44.46"/>
    <s v="C"/>
    <x v="0"/>
  </r>
  <r>
    <s v="管理科学与工程学院"/>
    <s v="2025"/>
    <s v="2025级管理科学与工程类3班"/>
    <n v="2502022"/>
    <s v="42527082"/>
    <s v="涂佩萱"/>
    <n v="9787040635881"/>
    <x v="0"/>
    <s v="陈传明、徐向艺、赵丽芬"/>
    <s v="高等教育出版社"/>
    <s v="第2版"/>
    <n v="49.6"/>
    <n v="37.700000000000003"/>
    <s v="C"/>
    <x v="1"/>
  </r>
  <r>
    <s v="管理科学与工程学院"/>
    <s v="2025"/>
    <s v="2025级管理科学与工程类3班"/>
    <n v="2502022"/>
    <s v="42527082"/>
    <s v="涂佩萱"/>
    <n v="9787544678759"/>
    <x v="1"/>
    <s v="李荫华、郭杰克"/>
    <s v="上海外语教育出版社"/>
    <s v="第三版"/>
    <n v="42"/>
    <n v="32.76"/>
    <s v="C"/>
    <x v="1"/>
  </r>
  <r>
    <s v="管理科学与工程学院"/>
    <s v="2025"/>
    <s v="2025级管理科学与工程类3班"/>
    <n v="2502022"/>
    <s v="42527082"/>
    <s v="涂佩萱"/>
    <n v="9787521326741"/>
    <x v="2"/>
    <s v="何莲珍"/>
    <s v="外语教学与研究出版社"/>
    <s v="第二版"/>
    <n v="62.8"/>
    <n v="48.98"/>
    <s v="E"/>
    <x v="1"/>
  </r>
  <r>
    <s v="管理科学与工程学院"/>
    <s v="2025"/>
    <s v="2025级管理科学与工程类3班"/>
    <n v="2502022"/>
    <s v="42527082"/>
    <s v="涂佩萱"/>
    <n v="9787040599015"/>
    <x v="3"/>
    <s v="欧阳淞"/>
    <s v="高等教育出版社"/>
    <s v="第一版"/>
    <n v="26"/>
    <n v="26"/>
    <s v="E"/>
    <x v="1"/>
  </r>
  <r>
    <s v="管理科学与工程学院"/>
    <s v="2025"/>
    <s v="2025级管理科学与工程类3班"/>
    <n v="2502022"/>
    <s v="42527082"/>
    <s v="涂佩萱"/>
    <n v="9771674678253"/>
    <x v="4"/>
    <s v="中宣部"/>
    <s v="时事报告杂志社"/>
    <s v="第一版"/>
    <n v="20"/>
    <n v="20"/>
    <s v="N"/>
    <x v="1"/>
  </r>
  <r>
    <s v="管理科学与工程学院"/>
    <s v="2025"/>
    <s v="2025级管理科学与工程类3班"/>
    <n v="2502022"/>
    <s v="42527082"/>
    <s v="涂佩萱"/>
    <n v="9787030578143"/>
    <x v="5"/>
    <s v="刘丽、韩本三"/>
    <s v="科学出版社"/>
    <s v="第一版"/>
    <n v="54"/>
    <n v="41.04"/>
    <s v="N"/>
    <x v="1"/>
  </r>
  <r>
    <s v="管理科学与工程学院"/>
    <s v="2025"/>
    <s v="2025级管理科学与工程类3班"/>
    <n v="2502022"/>
    <s v="42527082"/>
    <s v="涂佩萱"/>
    <n v="9787040497182"/>
    <x v="6"/>
    <s v="欧阳光中"/>
    <s v="高等教育出版社"/>
    <s v="第四版"/>
    <n v="37.6"/>
    <n v="28.58"/>
    <s v="F"/>
    <x v="1"/>
  </r>
  <r>
    <s v="管理科学与工程学院"/>
    <s v="2025"/>
    <s v="2025级管理科学与工程类3班"/>
    <n v="2502022"/>
    <s v="42527082"/>
    <s v="涂佩萱"/>
    <n v="9787550455160"/>
    <x v="7"/>
    <s v="杨远波"/>
    <s v="西南财经大学出版社"/>
    <s v="第六版"/>
    <n v="58.5"/>
    <n v="44.46"/>
    <s v="C"/>
    <x v="1"/>
  </r>
  <r>
    <s v="管理科学与工程学院"/>
    <s v="2025"/>
    <s v="2025级管理科学与工程类3班"/>
    <n v="2502022"/>
    <s v="42527104"/>
    <s v="王煜民"/>
    <n v="9787544678759"/>
    <x v="1"/>
    <s v="李荫华、郭杰克"/>
    <s v="上海外语教育出版社"/>
    <s v="第三版"/>
    <n v="42"/>
    <n v="32.76"/>
    <s v="C"/>
    <x v="2"/>
  </r>
  <r>
    <s v="管理科学与工程学院"/>
    <s v="2025"/>
    <s v="2025级管理科学与工程类3班"/>
    <n v="2502022"/>
    <s v="42527104"/>
    <s v="王煜民"/>
    <n v="9787521326741"/>
    <x v="2"/>
    <s v="何莲珍"/>
    <s v="外语教学与研究出版社"/>
    <s v="第二版"/>
    <n v="62.8"/>
    <n v="48.98"/>
    <s v="E"/>
    <x v="2"/>
  </r>
  <r>
    <s v="管理科学与工程学院"/>
    <s v="2025"/>
    <s v="2025级管理科学与工程类3班"/>
    <n v="2502022"/>
    <s v="42527127"/>
    <s v="孙曦"/>
    <n v="9787544678759"/>
    <x v="1"/>
    <s v="李荫华、郭杰克"/>
    <s v="上海外语教育出版社"/>
    <s v="第三版"/>
    <n v="42"/>
    <n v="32.76"/>
    <s v="C"/>
    <x v="3"/>
  </r>
  <r>
    <s v="管理科学与工程学院"/>
    <s v="2025"/>
    <s v="2025级管理科学与工程类3班"/>
    <n v="2502022"/>
    <s v="42527127"/>
    <s v="孙曦"/>
    <n v="9787521326741"/>
    <x v="2"/>
    <s v="何莲珍"/>
    <s v="外语教学与研究出版社"/>
    <s v="第二版"/>
    <n v="62.8"/>
    <n v="48.98"/>
    <s v="E"/>
    <x v="3"/>
  </r>
  <r>
    <s v="管理科学与工程学院"/>
    <s v="2025"/>
    <s v="2025级管理科学与工程类3班"/>
    <n v="2502022"/>
    <s v="42527127"/>
    <s v="孙曦"/>
    <n v="9771674678253"/>
    <x v="4"/>
    <s v="中宣部"/>
    <s v="时事报告杂志社"/>
    <s v="第一版"/>
    <n v="20"/>
    <n v="20"/>
    <s v="N"/>
    <x v="3"/>
  </r>
  <r>
    <s v="管理科学与工程学院"/>
    <s v="2025"/>
    <s v="2025级管理科学与工程类3班"/>
    <n v="2502022"/>
    <s v="42527127"/>
    <s v="孙曦"/>
    <n v="9787030578143"/>
    <x v="5"/>
    <s v="刘丽、韩本三"/>
    <s v="科学出版社"/>
    <s v="第一版"/>
    <n v="54"/>
    <n v="41.04"/>
    <s v="N"/>
    <x v="3"/>
  </r>
  <r>
    <s v="管理科学与工程学院"/>
    <s v="2025"/>
    <s v="2025级管理科学与工程类3班"/>
    <n v="2502022"/>
    <s v="42527127"/>
    <s v="孙曦"/>
    <n v="9787040497182"/>
    <x v="6"/>
    <s v="欧阳光中"/>
    <s v="高等教育出版社"/>
    <s v="第四版"/>
    <n v="37.6"/>
    <n v="28.58"/>
    <s v="F"/>
    <x v="3"/>
  </r>
  <r>
    <s v="管理科学与工程学院"/>
    <s v="2025"/>
    <s v="2025级管理科学与工程类3班"/>
    <n v="2502022"/>
    <s v="42527137"/>
    <s v="陈泽桥"/>
    <n v="9787544678759"/>
    <x v="1"/>
    <s v="李荫华、郭杰克"/>
    <s v="上海外语教育出版社"/>
    <s v="第三版"/>
    <n v="42"/>
    <n v="32.76"/>
    <s v="C"/>
    <x v="4"/>
  </r>
  <r>
    <s v="管理科学与工程学院"/>
    <s v="2025"/>
    <s v="2025级管理科学与工程类3班"/>
    <n v="2502022"/>
    <s v="42527137"/>
    <s v="陈泽桥"/>
    <n v="9787521326741"/>
    <x v="2"/>
    <s v="何莲珍"/>
    <s v="外语教学与研究出版社"/>
    <s v="第二版"/>
    <n v="62.8"/>
    <n v="48.98"/>
    <s v="E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5B743E-71A4-4262-B419-45F6DD91A9B9}" name="数据透视表6" cacheId="16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1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5"/>
        <item x="0"/>
        <item x="7"/>
        <item x="1"/>
        <item x="4"/>
        <item x="6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F966-85E8-447A-9155-0C67582E7F73}">
  <dimension ref="A3:J10"/>
  <sheetViews>
    <sheetView workbookViewId="0">
      <selection activeCell="A3" sqref="A3:J1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7.8164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179687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8" t="s">
        <v>97</v>
      </c>
      <c r="B3" s="8" t="s">
        <v>94</v>
      </c>
    </row>
    <row r="4" spans="1:10" x14ac:dyDescent="0.25">
      <c r="A4" s="8" t="s">
        <v>87</v>
      </c>
      <c r="B4" t="s">
        <v>95</v>
      </c>
      <c r="C4" t="s">
        <v>22</v>
      </c>
      <c r="D4" t="s">
        <v>63</v>
      </c>
      <c r="E4" t="s">
        <v>30</v>
      </c>
      <c r="F4" t="s">
        <v>48</v>
      </c>
      <c r="G4" t="s">
        <v>96</v>
      </c>
      <c r="H4" t="s">
        <v>37</v>
      </c>
      <c r="I4" t="s">
        <v>42</v>
      </c>
      <c r="J4" t="s">
        <v>93</v>
      </c>
    </row>
    <row r="5" spans="1:10" x14ac:dyDescent="0.25">
      <c r="A5" s="9" t="s">
        <v>88</v>
      </c>
      <c r="B5" s="10">
        <v>41.04</v>
      </c>
      <c r="C5" s="10">
        <v>37.700000000000003</v>
      </c>
      <c r="D5" s="10">
        <v>44.46</v>
      </c>
      <c r="E5" s="10">
        <v>32.76</v>
      </c>
      <c r="F5" s="10">
        <v>20</v>
      </c>
      <c r="G5" s="10">
        <v>28.58</v>
      </c>
      <c r="H5" s="10">
        <v>48.98</v>
      </c>
      <c r="I5" s="10">
        <v>26</v>
      </c>
      <c r="J5" s="10">
        <v>279.52</v>
      </c>
    </row>
    <row r="6" spans="1:10" x14ac:dyDescent="0.25">
      <c r="A6" s="9" t="s">
        <v>89</v>
      </c>
      <c r="B6" s="10">
        <v>41.04</v>
      </c>
      <c r="C6" s="10">
        <v>37.700000000000003</v>
      </c>
      <c r="D6" s="10">
        <v>44.46</v>
      </c>
      <c r="E6" s="10">
        <v>32.76</v>
      </c>
      <c r="F6" s="10">
        <v>20</v>
      </c>
      <c r="G6" s="10">
        <v>28.58</v>
      </c>
      <c r="H6" s="10">
        <v>48.98</v>
      </c>
      <c r="I6" s="10">
        <v>26</v>
      </c>
      <c r="J6" s="10">
        <v>279.52</v>
      </c>
    </row>
    <row r="7" spans="1:10" x14ac:dyDescent="0.25">
      <c r="A7" s="9" t="s">
        <v>90</v>
      </c>
      <c r="B7" s="10"/>
      <c r="C7" s="10"/>
      <c r="D7" s="10"/>
      <c r="E7" s="10">
        <v>32.76</v>
      </c>
      <c r="F7" s="10"/>
      <c r="G7" s="10"/>
      <c r="H7" s="10">
        <v>48.98</v>
      </c>
      <c r="I7" s="10"/>
      <c r="J7" s="10">
        <v>81.739999999999995</v>
      </c>
    </row>
    <row r="8" spans="1:10" x14ac:dyDescent="0.25">
      <c r="A8" s="9" t="s">
        <v>91</v>
      </c>
      <c r="B8" s="10">
        <v>41.04</v>
      </c>
      <c r="C8" s="10"/>
      <c r="D8" s="10"/>
      <c r="E8" s="10">
        <v>32.76</v>
      </c>
      <c r="F8" s="10">
        <v>20</v>
      </c>
      <c r="G8" s="10">
        <v>28.58</v>
      </c>
      <c r="H8" s="10">
        <v>48.98</v>
      </c>
      <c r="I8" s="10"/>
      <c r="J8" s="10">
        <v>171.35999999999999</v>
      </c>
    </row>
    <row r="9" spans="1:10" x14ac:dyDescent="0.25">
      <c r="A9" s="9" t="s">
        <v>92</v>
      </c>
      <c r="B9" s="10"/>
      <c r="C9" s="10"/>
      <c r="D9" s="10"/>
      <c r="E9" s="10">
        <v>32.76</v>
      </c>
      <c r="F9" s="10"/>
      <c r="G9" s="10"/>
      <c r="H9" s="10">
        <v>48.98</v>
      </c>
      <c r="I9" s="10"/>
      <c r="J9" s="10">
        <v>81.739999999999995</v>
      </c>
    </row>
    <row r="10" spans="1:10" x14ac:dyDescent="0.25">
      <c r="A10" s="9" t="s">
        <v>93</v>
      </c>
      <c r="B10" s="10">
        <v>123.12</v>
      </c>
      <c r="C10" s="10">
        <v>75.400000000000006</v>
      </c>
      <c r="D10" s="10">
        <v>88.92</v>
      </c>
      <c r="E10" s="10">
        <v>163.79999999999998</v>
      </c>
      <c r="F10" s="10">
        <v>60</v>
      </c>
      <c r="G10" s="10">
        <v>85.74</v>
      </c>
      <c r="H10" s="10">
        <v>244.89999999999998</v>
      </c>
      <c r="I10" s="10">
        <v>52</v>
      </c>
      <c r="J10" s="10">
        <v>893.88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1A34-25A9-46B2-9047-92BE149D5B73}">
  <sheetPr>
    <pageSetUpPr fitToPage="1"/>
  </sheetPr>
  <dimension ref="A1:L9"/>
  <sheetViews>
    <sheetView tabSelected="1" workbookViewId="0">
      <selection sqref="A1:XFD9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2502022-管理科学与工程学院-2025级管理科学与工程类3班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87</v>
      </c>
      <c r="B3" s="14" t="s">
        <v>95</v>
      </c>
      <c r="C3" s="14" t="s">
        <v>22</v>
      </c>
      <c r="D3" s="14" t="s">
        <v>63</v>
      </c>
      <c r="E3" s="14" t="s">
        <v>30</v>
      </c>
      <c r="F3" s="14" t="s">
        <v>48</v>
      </c>
      <c r="G3" s="14" t="s">
        <v>96</v>
      </c>
      <c r="H3" s="14" t="s">
        <v>37</v>
      </c>
      <c r="I3" s="14" t="s">
        <v>42</v>
      </c>
      <c r="J3" s="14" t="s">
        <v>98</v>
      </c>
      <c r="K3" s="14" t="s">
        <v>99</v>
      </c>
      <c r="L3" s="14" t="s">
        <v>102</v>
      </c>
    </row>
    <row r="4" spans="1:12" s="19" customFormat="1" ht="14.25" customHeight="1" x14ac:dyDescent="0.3">
      <c r="A4" s="16" t="s">
        <v>88</v>
      </c>
      <c r="B4" s="17">
        <v>41.04</v>
      </c>
      <c r="C4" s="17">
        <v>37.700000000000003</v>
      </c>
      <c r="D4" s="17">
        <v>44.46</v>
      </c>
      <c r="E4" s="17">
        <v>32.76</v>
      </c>
      <c r="F4" s="17">
        <v>20</v>
      </c>
      <c r="G4" s="17">
        <v>28.58</v>
      </c>
      <c r="H4" s="17">
        <v>48.98</v>
      </c>
      <c r="I4" s="17">
        <v>26</v>
      </c>
      <c r="J4" s="17">
        <v>279.52</v>
      </c>
      <c r="K4" s="18">
        <f t="shared" ref="K4:K8" si="0">COUNTIFS(B4:I4,"&gt;0")</f>
        <v>8</v>
      </c>
      <c r="L4" s="18"/>
    </row>
    <row r="5" spans="1:12" s="19" customFormat="1" ht="14.25" customHeight="1" x14ac:dyDescent="0.3">
      <c r="A5" s="16" t="s">
        <v>89</v>
      </c>
      <c r="B5" s="17">
        <v>41.04</v>
      </c>
      <c r="C5" s="17">
        <v>37.700000000000003</v>
      </c>
      <c r="D5" s="17">
        <v>44.46</v>
      </c>
      <c r="E5" s="17">
        <v>32.76</v>
      </c>
      <c r="F5" s="17">
        <v>20</v>
      </c>
      <c r="G5" s="17">
        <v>28.58</v>
      </c>
      <c r="H5" s="17">
        <v>48.98</v>
      </c>
      <c r="I5" s="17">
        <v>26</v>
      </c>
      <c r="J5" s="17">
        <v>279.52</v>
      </c>
      <c r="K5" s="18">
        <f t="shared" si="0"/>
        <v>8</v>
      </c>
      <c r="L5" s="18"/>
    </row>
    <row r="6" spans="1:12" s="19" customFormat="1" ht="14.25" customHeight="1" x14ac:dyDescent="0.3">
      <c r="A6" s="16" t="s">
        <v>90</v>
      </c>
      <c r="B6" s="18"/>
      <c r="C6" s="18"/>
      <c r="D6" s="18"/>
      <c r="E6" s="18">
        <v>32.76</v>
      </c>
      <c r="F6" s="18"/>
      <c r="G6" s="18"/>
      <c r="H6" s="18">
        <v>48.98</v>
      </c>
      <c r="I6" s="18"/>
      <c r="J6" s="18">
        <v>81.739999999999995</v>
      </c>
      <c r="K6" s="18">
        <f t="shared" si="0"/>
        <v>2</v>
      </c>
      <c r="L6" s="18"/>
    </row>
    <row r="7" spans="1:12" s="19" customFormat="1" ht="14.25" customHeight="1" x14ac:dyDescent="0.3">
      <c r="A7" s="16" t="s">
        <v>91</v>
      </c>
      <c r="B7" s="18">
        <v>41.04</v>
      </c>
      <c r="C7" s="18"/>
      <c r="D7" s="18"/>
      <c r="E7" s="18">
        <v>32.76</v>
      </c>
      <c r="F7" s="18">
        <v>20</v>
      </c>
      <c r="G7" s="18">
        <v>28.58</v>
      </c>
      <c r="H7" s="18">
        <v>48.98</v>
      </c>
      <c r="I7" s="18"/>
      <c r="J7" s="18">
        <v>171.35999999999999</v>
      </c>
      <c r="K7" s="18">
        <f t="shared" si="0"/>
        <v>5</v>
      </c>
      <c r="L7" s="18"/>
    </row>
    <row r="8" spans="1:12" s="19" customFormat="1" ht="14.25" customHeight="1" x14ac:dyDescent="0.3">
      <c r="A8" s="16" t="s">
        <v>92</v>
      </c>
      <c r="B8" s="18"/>
      <c r="C8" s="18"/>
      <c r="D8" s="18"/>
      <c r="E8" s="18">
        <v>32.76</v>
      </c>
      <c r="F8" s="18"/>
      <c r="G8" s="18"/>
      <c r="H8" s="18">
        <v>48.98</v>
      </c>
      <c r="I8" s="18"/>
      <c r="J8" s="18">
        <v>81.739999999999995</v>
      </c>
      <c r="K8" s="18">
        <f t="shared" si="0"/>
        <v>2</v>
      </c>
      <c r="L8" s="18"/>
    </row>
    <row r="9" spans="1:12" s="11" customFormat="1" ht="20" customHeight="1" x14ac:dyDescent="0.3">
      <c r="A9" s="20" t="s">
        <v>101</v>
      </c>
      <c r="B9" s="21">
        <f t="shared" ref="B9:J9" si="1">COUNTIFS(B4:B8,"&gt;0")</f>
        <v>3</v>
      </c>
      <c r="C9" s="21">
        <f t="shared" si="1"/>
        <v>2</v>
      </c>
      <c r="D9" s="21">
        <f t="shared" si="1"/>
        <v>2</v>
      </c>
      <c r="E9" s="21">
        <f t="shared" si="1"/>
        <v>5</v>
      </c>
      <c r="F9" s="21">
        <f t="shared" si="1"/>
        <v>3</v>
      </c>
      <c r="G9" s="21">
        <f t="shared" si="1"/>
        <v>3</v>
      </c>
      <c r="H9" s="21">
        <f t="shared" si="1"/>
        <v>5</v>
      </c>
      <c r="I9" s="21">
        <f t="shared" si="1"/>
        <v>2</v>
      </c>
      <c r="J9" s="21" t="s">
        <v>100</v>
      </c>
      <c r="K9" s="22"/>
      <c r="L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2502022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42527056木清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2502022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26</v>
      </c>
      <c r="O3" s="5" t="str">
        <f t="shared" ref="O3:O26" si="0">E3&amp;F3</f>
        <v>42527056木清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2502022</v>
      </c>
      <c r="E4" s="5" t="s">
        <v>20</v>
      </c>
      <c r="F4" s="5" t="s">
        <v>21</v>
      </c>
      <c r="G4" s="2">
        <v>9787521326741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62.8</v>
      </c>
      <c r="M4" s="3">
        <v>48.98</v>
      </c>
      <c r="N4" t="s">
        <v>41</v>
      </c>
      <c r="O4" s="5" t="str">
        <f t="shared" si="0"/>
        <v>42527056木清</v>
      </c>
      <c r="P4" s="5" t="s">
        <v>34</v>
      </c>
      <c r="Q4" s="5" t="s">
        <v>35</v>
      </c>
      <c r="R4" s="5" t="s">
        <v>36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2502022</v>
      </c>
      <c r="E5" s="5" t="s">
        <v>20</v>
      </c>
      <c r="F5" s="5" t="s">
        <v>21</v>
      </c>
      <c r="G5" s="2">
        <v>9787040599015</v>
      </c>
      <c r="H5" s="5" t="s">
        <v>42</v>
      </c>
      <c r="I5" s="5" t="s">
        <v>43</v>
      </c>
      <c r="J5" s="5" t="s">
        <v>24</v>
      </c>
      <c r="K5" s="5" t="s">
        <v>44</v>
      </c>
      <c r="L5" s="3">
        <v>26</v>
      </c>
      <c r="M5" s="3">
        <v>26</v>
      </c>
      <c r="N5" t="s">
        <v>41</v>
      </c>
      <c r="O5" s="5" t="str">
        <f t="shared" si="0"/>
        <v>42527056木清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2502022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44</v>
      </c>
      <c r="L6" s="3">
        <v>20</v>
      </c>
      <c r="M6" s="3">
        <v>20</v>
      </c>
      <c r="N6" t="s">
        <v>51</v>
      </c>
      <c r="O6" s="5" t="str">
        <f t="shared" si="0"/>
        <v>42527056木清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2502022</v>
      </c>
      <c r="E7" s="5" t="s">
        <v>20</v>
      </c>
      <c r="F7" s="5" t="s">
        <v>21</v>
      </c>
      <c r="G7" s="2">
        <v>9787030578143</v>
      </c>
      <c r="H7" s="6" t="s">
        <v>53</v>
      </c>
      <c r="I7" s="5" t="s">
        <v>54</v>
      </c>
      <c r="J7" s="5" t="s">
        <v>55</v>
      </c>
      <c r="K7" s="5" t="s">
        <v>44</v>
      </c>
      <c r="L7" s="3">
        <v>54</v>
      </c>
      <c r="M7" s="3">
        <v>41.04</v>
      </c>
      <c r="N7" t="s">
        <v>51</v>
      </c>
      <c r="O7" s="5" t="str">
        <f t="shared" si="0"/>
        <v>42527056木清</v>
      </c>
      <c r="P7" s="5" t="s">
        <v>56</v>
      </c>
      <c r="Q7" s="5" t="s">
        <v>35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2502022</v>
      </c>
      <c r="E8" s="5" t="s">
        <v>20</v>
      </c>
      <c r="F8" s="5" t="s">
        <v>21</v>
      </c>
      <c r="G8" s="2">
        <v>9787040497182</v>
      </c>
      <c r="H8" s="6" t="s">
        <v>58</v>
      </c>
      <c r="I8" s="5" t="s">
        <v>59</v>
      </c>
      <c r="J8" s="5" t="s">
        <v>24</v>
      </c>
      <c r="K8" s="5" t="s">
        <v>60</v>
      </c>
      <c r="L8" s="3">
        <v>37.6</v>
      </c>
      <c r="M8" s="3">
        <v>28.58</v>
      </c>
      <c r="N8" t="s">
        <v>61</v>
      </c>
      <c r="O8" s="5" t="str">
        <f t="shared" si="0"/>
        <v>42527056木清</v>
      </c>
      <c r="P8" s="5" t="s">
        <v>56</v>
      </c>
      <c r="Q8" s="5" t="s">
        <v>35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2502022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26</v>
      </c>
      <c r="O9" s="5" t="str">
        <f t="shared" si="0"/>
        <v>42527056木清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2502022</v>
      </c>
      <c r="E10" s="5" t="s">
        <v>70</v>
      </c>
      <c r="F10" s="5" t="s">
        <v>71</v>
      </c>
      <c r="G10" s="2">
        <v>9787040635881</v>
      </c>
      <c r="H10" s="5" t="s">
        <v>22</v>
      </c>
      <c r="I10" s="5" t="s">
        <v>23</v>
      </c>
      <c r="J10" s="5" t="s">
        <v>24</v>
      </c>
      <c r="K10" s="6" t="s">
        <v>25</v>
      </c>
      <c r="L10" s="3">
        <v>49.6</v>
      </c>
      <c r="M10" s="3">
        <v>37.700000000000003</v>
      </c>
      <c r="N10" t="s">
        <v>26</v>
      </c>
      <c r="O10" s="5" t="str">
        <f t="shared" si="0"/>
        <v>42527082涂佩萱</v>
      </c>
      <c r="P10" s="5" t="s">
        <v>27</v>
      </c>
      <c r="Q10" s="5" t="s">
        <v>28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2502022</v>
      </c>
      <c r="E11" s="5" t="s">
        <v>70</v>
      </c>
      <c r="F11" s="5" t="s">
        <v>71</v>
      </c>
      <c r="G11" s="2">
        <v>9787544678759</v>
      </c>
      <c r="H11" t="s">
        <v>30</v>
      </c>
      <c r="I11" s="5" t="s">
        <v>31</v>
      </c>
      <c r="J11" s="5" t="s">
        <v>32</v>
      </c>
      <c r="K11" s="5" t="s">
        <v>33</v>
      </c>
      <c r="L11" s="3">
        <v>42</v>
      </c>
      <c r="M11" s="3">
        <v>32.76</v>
      </c>
      <c r="N11" t="s">
        <v>26</v>
      </c>
      <c r="O11" s="5" t="str">
        <f t="shared" si="0"/>
        <v>42527082涂佩萱</v>
      </c>
      <c r="P11" s="5" t="s">
        <v>34</v>
      </c>
      <c r="Q11" s="5" t="s">
        <v>35</v>
      </c>
      <c r="R11" s="5" t="s">
        <v>36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2502022</v>
      </c>
      <c r="E12" s="5" t="s">
        <v>70</v>
      </c>
      <c r="F12" s="5" t="s">
        <v>71</v>
      </c>
      <c r="G12" s="2">
        <v>9787521326741</v>
      </c>
      <c r="H12" s="5" t="s">
        <v>37</v>
      </c>
      <c r="I12" s="5" t="s">
        <v>38</v>
      </c>
      <c r="J12" s="5" t="s">
        <v>39</v>
      </c>
      <c r="K12" s="5" t="s">
        <v>40</v>
      </c>
      <c r="L12" s="3">
        <v>62.8</v>
      </c>
      <c r="M12" s="3">
        <v>48.98</v>
      </c>
      <c r="N12" t="s">
        <v>41</v>
      </c>
      <c r="O12" s="5" t="str">
        <f t="shared" si="0"/>
        <v>42527082涂佩萱</v>
      </c>
      <c r="P12" s="5" t="s">
        <v>34</v>
      </c>
      <c r="Q12" s="5" t="s">
        <v>35</v>
      </c>
      <c r="R12" s="5" t="s">
        <v>36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2502022</v>
      </c>
      <c r="E13" s="5" t="s">
        <v>70</v>
      </c>
      <c r="F13" s="5" t="s">
        <v>71</v>
      </c>
      <c r="G13" s="2">
        <v>9787040599015</v>
      </c>
      <c r="H13" s="5" t="s">
        <v>42</v>
      </c>
      <c r="I13" s="5" t="s">
        <v>43</v>
      </c>
      <c r="J13" s="5" t="s">
        <v>24</v>
      </c>
      <c r="K13" s="5" t="s">
        <v>44</v>
      </c>
      <c r="L13" s="3">
        <v>26</v>
      </c>
      <c r="M13" s="3">
        <v>26</v>
      </c>
      <c r="N13" t="s">
        <v>41</v>
      </c>
      <c r="O13" s="5" t="str">
        <f t="shared" si="0"/>
        <v>42527082涂佩萱</v>
      </c>
      <c r="P13" s="5" t="s">
        <v>45</v>
      </c>
      <c r="Q13" s="5" t="s">
        <v>46</v>
      </c>
      <c r="R13" s="5" t="s">
        <v>73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2502022</v>
      </c>
      <c r="E14" s="5" t="s">
        <v>70</v>
      </c>
      <c r="F14" s="5" t="s">
        <v>71</v>
      </c>
      <c r="G14" s="2">
        <v>9771674678253</v>
      </c>
      <c r="H14" s="5" t="s">
        <v>48</v>
      </c>
      <c r="I14" s="5" t="s">
        <v>49</v>
      </c>
      <c r="J14" s="5" t="s">
        <v>50</v>
      </c>
      <c r="K14" s="5" t="s">
        <v>44</v>
      </c>
      <c r="L14" s="3">
        <v>20</v>
      </c>
      <c r="M14" s="3">
        <v>20</v>
      </c>
      <c r="N14" t="s">
        <v>51</v>
      </c>
      <c r="O14" s="5" t="str">
        <f t="shared" si="0"/>
        <v>42527082涂佩萱</v>
      </c>
      <c r="P14" s="5" t="s">
        <v>45</v>
      </c>
      <c r="Q14" s="5" t="s">
        <v>46</v>
      </c>
      <c r="R14" s="5" t="s">
        <v>52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2502022</v>
      </c>
      <c r="E15" s="5" t="s">
        <v>70</v>
      </c>
      <c r="F15" s="5" t="s">
        <v>71</v>
      </c>
      <c r="G15" s="2">
        <v>9787030578143</v>
      </c>
      <c r="H15" s="6" t="s">
        <v>53</v>
      </c>
      <c r="I15" s="5" t="s">
        <v>54</v>
      </c>
      <c r="J15" s="5" t="s">
        <v>55</v>
      </c>
      <c r="K15" s="5" t="s">
        <v>44</v>
      </c>
      <c r="L15" s="3">
        <v>54</v>
      </c>
      <c r="M15" s="3">
        <v>41.04</v>
      </c>
      <c r="N15" t="s">
        <v>51</v>
      </c>
      <c r="O15" s="5" t="str">
        <f t="shared" si="0"/>
        <v>42527082涂佩萱</v>
      </c>
      <c r="P15" s="5" t="s">
        <v>56</v>
      </c>
      <c r="Q15" s="5" t="s">
        <v>35</v>
      </c>
      <c r="R15" s="5" t="s">
        <v>74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2502022</v>
      </c>
      <c r="E16" s="5" t="s">
        <v>70</v>
      </c>
      <c r="F16" s="5" t="s">
        <v>71</v>
      </c>
      <c r="G16" s="2">
        <v>9787040497182</v>
      </c>
      <c r="H16" s="6" t="s">
        <v>58</v>
      </c>
      <c r="I16" s="5" t="s">
        <v>59</v>
      </c>
      <c r="J16" s="5" t="s">
        <v>24</v>
      </c>
      <c r="K16" s="5" t="s">
        <v>60</v>
      </c>
      <c r="L16" s="3">
        <v>37.6</v>
      </c>
      <c r="M16" s="3">
        <v>28.58</v>
      </c>
      <c r="N16" t="s">
        <v>61</v>
      </c>
      <c r="O16" s="5" t="str">
        <f t="shared" si="0"/>
        <v>42527082涂佩萱</v>
      </c>
      <c r="P16" s="5" t="s">
        <v>56</v>
      </c>
      <c r="Q16" s="5" t="s">
        <v>35</v>
      </c>
      <c r="R16" s="5" t="s">
        <v>75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2502022</v>
      </c>
      <c r="E17" s="5" t="s">
        <v>70</v>
      </c>
      <c r="F17" s="5" t="s">
        <v>71</v>
      </c>
      <c r="G17" s="2">
        <v>9787550455160</v>
      </c>
      <c r="H17" s="5" t="s">
        <v>63</v>
      </c>
      <c r="I17" s="5" t="s">
        <v>64</v>
      </c>
      <c r="J17" s="5" t="s">
        <v>65</v>
      </c>
      <c r="K17" s="5" t="s">
        <v>66</v>
      </c>
      <c r="L17" s="3">
        <v>58.5</v>
      </c>
      <c r="M17" s="3">
        <v>44.46</v>
      </c>
      <c r="N17" t="s">
        <v>26</v>
      </c>
      <c r="O17" s="5" t="str">
        <f t="shared" si="0"/>
        <v>42527082涂佩萱</v>
      </c>
      <c r="P17" s="5" t="s">
        <v>67</v>
      </c>
      <c r="Q17" s="5" t="s">
        <v>68</v>
      </c>
      <c r="R17" s="5" t="s">
        <v>76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2502022</v>
      </c>
      <c r="E18" s="5" t="s">
        <v>77</v>
      </c>
      <c r="F18" s="5" t="s">
        <v>78</v>
      </c>
      <c r="G18" s="2">
        <v>9787544678759</v>
      </c>
      <c r="H18" t="s">
        <v>30</v>
      </c>
      <c r="I18" s="5" t="s">
        <v>31</v>
      </c>
      <c r="J18" s="5" t="s">
        <v>32</v>
      </c>
      <c r="K18" s="5" t="s">
        <v>33</v>
      </c>
      <c r="L18" s="3">
        <v>42</v>
      </c>
      <c r="M18" s="3">
        <v>32.76</v>
      </c>
      <c r="N18" t="s">
        <v>26</v>
      </c>
      <c r="O18" s="5" t="str">
        <f t="shared" si="0"/>
        <v>42527104王煜民</v>
      </c>
      <c r="P18" s="5" t="s">
        <v>34</v>
      </c>
      <c r="Q18" s="5" t="s">
        <v>35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2502022</v>
      </c>
      <c r="E19" s="5" t="s">
        <v>77</v>
      </c>
      <c r="F19" s="5" t="s">
        <v>78</v>
      </c>
      <c r="G19" s="2">
        <v>9787521326741</v>
      </c>
      <c r="H19" s="5" t="s">
        <v>37</v>
      </c>
      <c r="I19" s="5" t="s">
        <v>38</v>
      </c>
      <c r="J19" s="5" t="s">
        <v>39</v>
      </c>
      <c r="K19" s="5" t="s">
        <v>40</v>
      </c>
      <c r="L19" s="3">
        <v>62.8</v>
      </c>
      <c r="M19" s="3">
        <v>48.98</v>
      </c>
      <c r="N19" t="s">
        <v>41</v>
      </c>
      <c r="O19" s="5" t="str">
        <f t="shared" si="0"/>
        <v>42527104王煜民</v>
      </c>
      <c r="P19" s="5" t="s">
        <v>34</v>
      </c>
      <c r="Q19" s="5" t="s">
        <v>35</v>
      </c>
      <c r="R19" s="5" t="s">
        <v>79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2502022</v>
      </c>
      <c r="E20" s="5" t="s">
        <v>80</v>
      </c>
      <c r="F20" s="5" t="s">
        <v>81</v>
      </c>
      <c r="G20" s="2">
        <v>9787544678759</v>
      </c>
      <c r="H20" t="s">
        <v>30</v>
      </c>
      <c r="I20" s="5" t="s">
        <v>31</v>
      </c>
      <c r="J20" s="5" t="s">
        <v>32</v>
      </c>
      <c r="K20" s="5" t="s">
        <v>33</v>
      </c>
      <c r="L20" s="3">
        <v>42</v>
      </c>
      <c r="M20" s="3">
        <v>32.76</v>
      </c>
      <c r="N20" t="s">
        <v>26</v>
      </c>
      <c r="O20" s="5" t="str">
        <f t="shared" si="0"/>
        <v>42527127孙曦</v>
      </c>
      <c r="P20" s="5" t="s">
        <v>34</v>
      </c>
      <c r="Q20" s="5" t="s">
        <v>35</v>
      </c>
      <c r="R20" s="5" t="s">
        <v>82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2502022</v>
      </c>
      <c r="E21" s="5" t="s">
        <v>80</v>
      </c>
      <c r="F21" s="5" t="s">
        <v>81</v>
      </c>
      <c r="G21" s="2">
        <v>9787521326741</v>
      </c>
      <c r="H21" s="5" t="s">
        <v>37</v>
      </c>
      <c r="I21" s="5" t="s">
        <v>38</v>
      </c>
      <c r="J21" s="5" t="s">
        <v>39</v>
      </c>
      <c r="K21" s="5" t="s">
        <v>40</v>
      </c>
      <c r="L21" s="3">
        <v>62.8</v>
      </c>
      <c r="M21" s="3">
        <v>48.98</v>
      </c>
      <c r="N21" t="s">
        <v>41</v>
      </c>
      <c r="O21" s="5" t="str">
        <f t="shared" si="0"/>
        <v>42527127孙曦</v>
      </c>
      <c r="P21" s="5" t="s">
        <v>34</v>
      </c>
      <c r="Q21" s="5" t="s">
        <v>35</v>
      </c>
      <c r="R21" s="5" t="s">
        <v>82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2502022</v>
      </c>
      <c r="E22" s="5" t="s">
        <v>80</v>
      </c>
      <c r="F22" s="5" t="s">
        <v>81</v>
      </c>
      <c r="G22" s="2">
        <v>9771674678253</v>
      </c>
      <c r="H22" s="5" t="s">
        <v>48</v>
      </c>
      <c r="I22" s="5" t="s">
        <v>49</v>
      </c>
      <c r="J22" s="5" t="s">
        <v>50</v>
      </c>
      <c r="K22" s="5" t="s">
        <v>44</v>
      </c>
      <c r="L22" s="3">
        <v>20</v>
      </c>
      <c r="M22" s="3">
        <v>20</v>
      </c>
      <c r="N22" t="s">
        <v>51</v>
      </c>
      <c r="O22" s="5" t="str">
        <f t="shared" si="0"/>
        <v>42527127孙曦</v>
      </c>
      <c r="P22" s="5" t="s">
        <v>45</v>
      </c>
      <c r="Q22" s="5" t="s">
        <v>46</v>
      </c>
      <c r="R22" s="5" t="s">
        <v>52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2502022</v>
      </c>
      <c r="E23" s="5" t="s">
        <v>80</v>
      </c>
      <c r="F23" s="5" t="s">
        <v>81</v>
      </c>
      <c r="G23" s="2">
        <v>9787030578143</v>
      </c>
      <c r="H23" s="6" t="s">
        <v>53</v>
      </c>
      <c r="I23" s="5" t="s">
        <v>54</v>
      </c>
      <c r="J23" s="5" t="s">
        <v>55</v>
      </c>
      <c r="K23" s="5" t="s">
        <v>44</v>
      </c>
      <c r="L23" s="3">
        <v>54</v>
      </c>
      <c r="M23" s="3">
        <v>41.04</v>
      </c>
      <c r="N23" t="s">
        <v>51</v>
      </c>
      <c r="O23" s="5" t="str">
        <f t="shared" si="0"/>
        <v>42527127孙曦</v>
      </c>
      <c r="P23" s="5" t="s">
        <v>56</v>
      </c>
      <c r="Q23" s="5" t="s">
        <v>35</v>
      </c>
      <c r="R23" s="5" t="s">
        <v>57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2502022</v>
      </c>
      <c r="E24" s="5" t="s">
        <v>80</v>
      </c>
      <c r="F24" s="5" t="s">
        <v>81</v>
      </c>
      <c r="G24" s="2">
        <v>9787040497182</v>
      </c>
      <c r="H24" s="6" t="s">
        <v>58</v>
      </c>
      <c r="I24" s="5" t="s">
        <v>59</v>
      </c>
      <c r="J24" s="5" t="s">
        <v>24</v>
      </c>
      <c r="K24" s="5" t="s">
        <v>60</v>
      </c>
      <c r="L24" s="3">
        <v>37.6</v>
      </c>
      <c r="M24" s="3">
        <v>28.58</v>
      </c>
      <c r="N24" t="s">
        <v>61</v>
      </c>
      <c r="O24" s="5" t="str">
        <f t="shared" si="0"/>
        <v>42527127孙曦</v>
      </c>
      <c r="P24" s="5" t="s">
        <v>56</v>
      </c>
      <c r="Q24" s="5" t="s">
        <v>35</v>
      </c>
      <c r="R24" s="5" t="s">
        <v>62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2502022</v>
      </c>
      <c r="E25" s="5" t="s">
        <v>83</v>
      </c>
      <c r="F25" s="5" t="s">
        <v>84</v>
      </c>
      <c r="G25" s="2">
        <v>9787544678759</v>
      </c>
      <c r="H25" t="s">
        <v>30</v>
      </c>
      <c r="I25" s="5" t="s">
        <v>31</v>
      </c>
      <c r="J25" s="5" t="s">
        <v>32</v>
      </c>
      <c r="K25" s="5" t="s">
        <v>33</v>
      </c>
      <c r="L25" s="3">
        <v>42</v>
      </c>
      <c r="M25" s="3">
        <v>32.76</v>
      </c>
      <c r="N25" t="s">
        <v>26</v>
      </c>
      <c r="O25" s="5" t="str">
        <f t="shared" si="0"/>
        <v>42527137陈泽桥</v>
      </c>
      <c r="P25" s="5" t="s">
        <v>34</v>
      </c>
      <c r="Q25" s="5" t="s">
        <v>35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2502022</v>
      </c>
      <c r="E26" s="5" t="s">
        <v>83</v>
      </c>
      <c r="F26" s="5" t="s">
        <v>84</v>
      </c>
      <c r="G26" s="2">
        <v>9787521326741</v>
      </c>
      <c r="H26" s="5" t="s">
        <v>37</v>
      </c>
      <c r="I26" s="5" t="s">
        <v>38</v>
      </c>
      <c r="J26" s="5" t="s">
        <v>39</v>
      </c>
      <c r="K26" s="5" t="s">
        <v>40</v>
      </c>
      <c r="L26" s="3">
        <v>62.8</v>
      </c>
      <c r="M26" s="3">
        <v>48.98</v>
      </c>
      <c r="N26" t="s">
        <v>41</v>
      </c>
      <c r="O26" s="5" t="str">
        <f t="shared" si="0"/>
        <v>42527137陈泽桥</v>
      </c>
      <c r="P26" s="5" t="s">
        <v>34</v>
      </c>
      <c r="Q26" s="5" t="s">
        <v>35</v>
      </c>
      <c r="R26" s="5" t="s">
        <v>85</v>
      </c>
    </row>
  </sheetData>
  <autoFilter ref="A1:AL2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2025-09-15T06:00:50Z</dcterms:created>
  <dcterms:modified xsi:type="dcterms:W3CDTF">2025-09-15T06:07:19Z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627E88CF279E45E3932AE470E0584405_11</vt:lpwstr>
  </property>
  <property fmtid="{D5CDD505-2E9C-101B-9397-08002B2CF9AE}" pid="3" name="KSOProductBuildVer">
    <vt:lpwstr>2052-12.1.0.22529</vt:lpwstr>
  </property>
</Properties>
</file>