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D7A7CD45-1C5A-403A-8807-F02F409E9578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原始数据!$A$1:$AL$14</definedName>
    <definedName name="_xlnm.Print_Titles" localSheetId="1">打印表!$4:$4</definedName>
  </definedNames>
  <calcPr calcId="191029"/>
  <pivotCaches>
    <pivotCache cacheId="369" r:id="rId5"/>
  </pivotCaches>
</workbook>
</file>

<file path=xl/calcChain.xml><?xml version="1.0" encoding="utf-8"?>
<calcChain xmlns="http://schemas.openxmlformats.org/spreadsheetml/2006/main">
  <c r="A2" i="3" l="1"/>
  <c r="A1" i="3"/>
  <c r="B8" i="3"/>
  <c r="C8" i="3"/>
  <c r="D8" i="3"/>
  <c r="E8" i="3"/>
  <c r="F8" i="3"/>
  <c r="G8" i="3"/>
  <c r="H8" i="3"/>
  <c r="I8" i="3"/>
  <c r="J8" i="3"/>
  <c r="L4" i="3"/>
  <c r="L5" i="3"/>
  <c r="L6" i="3"/>
  <c r="L7" i="3"/>
  <c r="O3" i="1"/>
  <c r="O4" i="1"/>
  <c r="O5" i="1"/>
  <c r="O6" i="1"/>
  <c r="O7" i="1"/>
  <c r="O8" i="1"/>
  <c r="O9" i="1"/>
  <c r="O10" i="1"/>
  <c r="O11" i="1"/>
  <c r="O12" i="1"/>
  <c r="O13" i="1"/>
  <c r="O14" i="1"/>
  <c r="O2" i="1"/>
</calcChain>
</file>

<file path=xl/sharedStrings.xml><?xml version="1.0" encoding="utf-8"?>
<sst xmlns="http://schemas.openxmlformats.org/spreadsheetml/2006/main" count="224" uniqueCount="99">
  <si>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</si>
  <si>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</si>
  <si>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</si>
  <si>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</si>
  <si>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</si>
  <si>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</si>
  <si>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</si>
  <si>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</si>
  <si>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</si>
  <si>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</si>
  <si>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</si>
  <si>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</si>
  <si>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</si>
  <si>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</si>
  <si>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</si>
  <si>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</si>
  <si>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</si>
  <si>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</si>
  <si>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</si>
  <si>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2025级金融学类10班</t>
  </si>
  <si>
    <t>42504093</t>
  </si>
  <si>
    <t>张晨曦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</si>
  <si>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</si>
  <si>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</si>
  <si>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</si>
  <si>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</si>
  <si>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</si>
  <si>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</si>
  <si>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</si>
  <si>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(2025-2026-1)-CST121-24</t>
  </si>
  <si>
    <t>42504194</t>
  </si>
  <si>
    <t>赵奕彤</t>
  </si>
  <si>
    <t>时事报告大学生版2025-2026-1</t>
  </si>
  <si>
    <t>中宣部</t>
  </si>
  <si>
    <t>时事报告杂志社</t>
  </si>
  <si>
    <t>N</t>
  </si>
  <si>
    <t>马克思主义学院</t>
  </si>
  <si>
    <t>思想政治理论课</t>
  </si>
  <si>
    <t>(2025-2026-1)-IPT206-37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</si>
  <si>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</si>
  <si>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</si>
  <si>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</si>
  <si>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</si>
  <si>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</si>
  <si>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</si>
  <si>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通识基础课</t>
  </si>
  <si>
    <t>(2025-2026-1)-MAT301-11</t>
  </si>
  <si>
    <t>42504356</t>
  </si>
  <si>
    <t>何皇轩</t>
  </si>
  <si>
    <t>马克思主义政治经济学概论（第二版）</t>
  </si>
  <si>
    <t>《马克思主义政治经济学概论》编写组</t>
  </si>
  <si>
    <t>第二版</t>
  </si>
  <si>
    <t>E</t>
  </si>
  <si>
    <t>经济学院</t>
  </si>
  <si>
    <t>学科基础课</t>
  </si>
  <si>
    <t>(2025-2026-1)-ECO100-10</t>
  </si>
  <si>
    <t>西方经济学（第二版）（上)</t>
  </si>
  <si>
    <t>颜鹏飞、刘凤良、吴汉洪</t>
  </si>
  <si>
    <t>(2025-2026-1)-ECO101-01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</si>
  <si>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</si>
  <si>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</si>
  <si>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</si>
  <si>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</si>
  <si>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</si>
  <si>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</si>
  <si>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(2025-2026-1)-ENG103-32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</si>
  <si>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</si>
  <si>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</si>
  <si>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</si>
  <si>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</si>
  <si>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</si>
  <si>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(2025-2026-1)-IPT102-04</t>
  </si>
  <si>
    <t>(2025-2026-1)-IPT206-38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</si>
  <si>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</si>
  <si>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</si>
  <si>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</si>
  <si>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</si>
  <si>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</si>
  <si>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</si>
  <si>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(2025-2026-1)-PED113-03</t>
  </si>
  <si>
    <t>42504448</t>
  </si>
  <si>
    <t>刘雨馨</t>
  </si>
  <si>
    <t>(2025-2026-1)-IPT206-31</t>
  </si>
  <si>
    <t>(2025-2026-1)-MAT301-05</t>
  </si>
  <si>
    <t>学号姓名</t>
    <phoneticPr fontId="6" type="noConversion"/>
  </si>
  <si>
    <t>行标签</t>
  </si>
  <si>
    <t>42504093张晨曦</t>
  </si>
  <si>
    <t>42504194赵奕彤</t>
  </si>
  <si>
    <t>42504356何皇轩</t>
  </si>
  <si>
    <t>42504448刘雨馨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</si>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</sst>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6306828702" createdVersion="6" refreshedVersion="8" minRefreshableVersion="3" recordCount="13" xr:uid="{2C111BD6-066F-4A42-9F63-F7E6F0E913F8}">
  <cacheSource type="worksheet">
    <worksheetSource ref="A1:O14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8" maxValue="2502058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计算机与大数据基础"/>
        <s v="时事报告大学生版2025-2026-1"/>
        <s v="高等数学（上册）(第八版）"/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4">
        <s v="42504093张晨曦"/>
        <s v="42504194赵奕彤"/>
        <s v="42504356何皇轩"/>
        <s v="42504448刘雨馨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s v="金融学院"/>
    <s v="2025"/>
    <s v="2025级金融学类10班"/>
    <n v="2502058"/>
    <s v="42504093"/>
    <s v="张晨曦"/>
    <n v="9787121501883"/>
    <x v="0"/>
    <s v="缪春池张义刚等"/>
    <s v="电子工业出版社"/>
    <s v="第一版"/>
    <n v="69"/>
    <n v="52.44"/>
    <s v="L"/>
    <x v="0"/>
  </r>
  <r>
    <s v="金融学院"/>
    <s v="2025"/>
    <s v="2025级金融学类10班"/>
    <n v="2502058"/>
    <s v="42504194"/>
    <s v="赵奕彤"/>
    <n v="9771674678253"/>
    <x v="1"/>
    <s v="中宣部"/>
    <s v="时事报告杂志社"/>
    <s v="第一版"/>
    <n v="20"/>
    <n v="20"/>
    <s v="N"/>
    <x v="1"/>
  </r>
  <r>
    <s v="金融学院"/>
    <s v="2025"/>
    <s v="2025级金融学类10班"/>
    <n v="2502058"/>
    <s v="42504194"/>
    <s v="赵奕彤"/>
    <n v="9787040589818"/>
    <x v="2"/>
    <s v="同济大学数学科学学院"/>
    <s v="高等教育出版社"/>
    <s v="第八版"/>
    <n v="56.8"/>
    <n v="43.17"/>
    <s v="F"/>
    <x v="1"/>
  </r>
  <r>
    <s v="金融学院"/>
    <s v="2025"/>
    <s v="2025级金融学类10班"/>
    <n v="2502058"/>
    <s v="42504356"/>
    <s v="何皇轩"/>
    <n v="9787010233550"/>
    <x v="3"/>
    <s v="《马克思主义政治经济学概论》编写组"/>
    <s v="高等教育出版社"/>
    <s v="第二版"/>
    <n v="56"/>
    <n v="42.56"/>
    <s v="E"/>
    <x v="2"/>
  </r>
  <r>
    <s v="金融学院"/>
    <s v="2025"/>
    <s v="2025级金融学类10班"/>
    <n v="2502058"/>
    <s v="42504356"/>
    <s v="何皇轩"/>
    <n v="9787040525533"/>
    <x v="4"/>
    <s v="颜鹏飞、刘凤良、吴汉洪"/>
    <s v="高等教育出版社"/>
    <s v="第二版"/>
    <n v="50"/>
    <n v="38"/>
    <s v="E"/>
    <x v="2"/>
  </r>
  <r>
    <s v="金融学院"/>
    <s v="2025"/>
    <s v="2025级金融学类10班"/>
    <n v="2502058"/>
    <s v="42504356"/>
    <s v="何皇轩"/>
    <n v="9787544678759"/>
    <x v="5"/>
    <s v="李荫华、郭杰克"/>
    <s v="上海外语教育出版社"/>
    <s v="第三版"/>
    <n v="42"/>
    <n v="32.76"/>
    <s v="C"/>
    <x v="2"/>
  </r>
  <r>
    <s v="金融学院"/>
    <s v="2025"/>
    <s v="2025级金融学类10班"/>
    <n v="2502058"/>
    <s v="42504356"/>
    <s v="何皇轩"/>
    <n v="9787521326741"/>
    <x v="6"/>
    <s v="何莲珍"/>
    <s v="外语教学与研究出版社"/>
    <s v="第二版"/>
    <n v="62.8"/>
    <n v="48.98"/>
    <s v="E"/>
    <x v="2"/>
  </r>
  <r>
    <s v="金融学院"/>
    <s v="2025"/>
    <s v="2025级金融学类10班"/>
    <n v="2502058"/>
    <s v="42504356"/>
    <s v="何皇轩"/>
    <n v="9787040599015"/>
    <x v="7"/>
    <s v="欧阳淞"/>
    <s v="高等教育出版社"/>
    <s v="第一版"/>
    <n v="26"/>
    <n v="26"/>
    <s v="E"/>
    <x v="2"/>
  </r>
  <r>
    <s v="金融学院"/>
    <s v="2025"/>
    <s v="2025级金融学类10班"/>
    <n v="2502058"/>
    <s v="42504356"/>
    <s v="何皇轩"/>
    <n v="9771674678253"/>
    <x v="1"/>
    <s v="中宣部"/>
    <s v="时事报告杂志社"/>
    <s v="第一版"/>
    <n v="20"/>
    <n v="20"/>
    <s v="N"/>
    <x v="2"/>
  </r>
  <r>
    <s v="金融学院"/>
    <s v="2025"/>
    <s v="2025级金融学类10班"/>
    <n v="2502058"/>
    <s v="42504356"/>
    <s v="何皇轩"/>
    <n v="9787040589818"/>
    <x v="2"/>
    <s v="同济大学数学科学学院"/>
    <s v="高等教育出版社"/>
    <s v="第八版"/>
    <n v="56.8"/>
    <n v="43.17"/>
    <s v="F"/>
    <x v="2"/>
  </r>
  <r>
    <s v="金融学院"/>
    <s v="2025"/>
    <s v="2025级金融学类10班"/>
    <n v="2502058"/>
    <s v="42504356"/>
    <s v="何皇轩"/>
    <n v="9787550455160"/>
    <x v="8"/>
    <s v="杨远波"/>
    <s v="西南财经大学出版社"/>
    <s v="第六版"/>
    <n v="58.5"/>
    <n v="44.46"/>
    <s v="C"/>
    <x v="2"/>
  </r>
  <r>
    <s v="金融学院"/>
    <s v="2025"/>
    <s v="2025级金融学类10班"/>
    <n v="2502058"/>
    <s v="42504448"/>
    <s v="刘雨馨"/>
    <n v="9771674678253"/>
    <x v="1"/>
    <s v="中宣部"/>
    <s v="时事报告杂志社"/>
    <s v="第一版"/>
    <n v="20"/>
    <n v="20"/>
    <s v="N"/>
    <x v="3"/>
  </r>
  <r>
    <s v="金融学院"/>
    <s v="2025"/>
    <s v="2025级金融学类10班"/>
    <n v="2502058"/>
    <s v="42504448"/>
    <s v="刘雨馨"/>
    <n v="9787040589818"/>
    <x v="2"/>
    <s v="同济大学数学科学学院"/>
    <s v="高等教育出版社"/>
    <s v="第八版"/>
    <n v="56.8"/>
    <n v="43.17"/>
    <s v="F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3C3FF4-B171-450E-9677-AF407F501124}" name="数据透视表6" cacheId="36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9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2"/>
        <item x="0"/>
        <item x="3"/>
        <item x="8"/>
        <item x="5"/>
        <item x="1"/>
        <item x="4"/>
        <item x="6"/>
        <item x="7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1">
    <field x="14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D89B-5746-40FD-8A31-540386D0B9CE}">
  <dimension ref="A3:K9"/>
  <sheetViews>
    <sheetView workbookViewId="0">
      <selection activeCell="A3" sqref="A3:K9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28.81640625" bestFit="1" customWidth="1"/>
    <col min="9" max="9" width="35.6328125" bestFit="1" customWidth="1"/>
    <col min="10" max="10" width="32.36328125" bestFit="1" customWidth="1"/>
    <col min="11" max="11" width="8.90625" bestFit="1" customWidth="1"/>
  </cols>
  <sheetData>
    <row r="3" spans="1:11" x14ac:dyDescent="0.25">
      <c r="A3" s="8" t="s">
        <v>93</v>
      </c>
      <c r="B3" s="8" t="s">
        <v>91</v>
      </c>
    </row>
    <row r="4" spans="1:11" x14ac:dyDescent="0.25">
      <c r="A4" s="8" t="s">
        <v>85</v>
      </c>
      <c r="B4" t="s">
        <v>92</v>
      </c>
      <c r="C4" t="s">
        <v>22</v>
      </c>
      <c r="D4" t="s">
        <v>49</v>
      </c>
      <c r="E4" t="s">
        <v>73</v>
      </c>
      <c r="F4" t="s">
        <v>59</v>
      </c>
      <c r="G4" t="s">
        <v>32</v>
      </c>
      <c r="H4" t="s">
        <v>56</v>
      </c>
      <c r="I4" t="s">
        <v>66</v>
      </c>
      <c r="J4" t="s">
        <v>69</v>
      </c>
      <c r="K4" t="s">
        <v>90</v>
      </c>
    </row>
    <row r="5" spans="1:11" x14ac:dyDescent="0.25">
      <c r="A5" s="9" t="s">
        <v>86</v>
      </c>
      <c r="B5" s="10"/>
      <c r="C5" s="10">
        <v>52.44</v>
      </c>
      <c r="D5" s="10"/>
      <c r="E5" s="10"/>
      <c r="F5" s="10"/>
      <c r="G5" s="10"/>
      <c r="H5" s="10"/>
      <c r="I5" s="10"/>
      <c r="J5" s="10"/>
      <c r="K5" s="10">
        <v>52.44</v>
      </c>
    </row>
    <row r="6" spans="1:11" x14ac:dyDescent="0.25">
      <c r="A6" s="9" t="s">
        <v>87</v>
      </c>
      <c r="B6" s="10">
        <v>43.17</v>
      </c>
      <c r="C6" s="10"/>
      <c r="D6" s="10"/>
      <c r="E6" s="10"/>
      <c r="F6" s="10"/>
      <c r="G6" s="10">
        <v>20</v>
      </c>
      <c r="H6" s="10"/>
      <c r="I6" s="10"/>
      <c r="J6" s="10"/>
      <c r="K6" s="10">
        <v>63.17</v>
      </c>
    </row>
    <row r="7" spans="1:11" x14ac:dyDescent="0.25">
      <c r="A7" s="9" t="s">
        <v>88</v>
      </c>
      <c r="B7" s="10">
        <v>43.17</v>
      </c>
      <c r="C7" s="10"/>
      <c r="D7" s="10">
        <v>42.56</v>
      </c>
      <c r="E7" s="10">
        <v>44.46</v>
      </c>
      <c r="F7" s="10">
        <v>32.76</v>
      </c>
      <c r="G7" s="10">
        <v>20</v>
      </c>
      <c r="H7" s="10">
        <v>38</v>
      </c>
      <c r="I7" s="10">
        <v>48.98</v>
      </c>
      <c r="J7" s="10">
        <v>26</v>
      </c>
      <c r="K7" s="10">
        <v>295.93</v>
      </c>
    </row>
    <row r="8" spans="1:11" x14ac:dyDescent="0.25">
      <c r="A8" s="9" t="s">
        <v>89</v>
      </c>
      <c r="B8" s="10">
        <v>43.17</v>
      </c>
      <c r="C8" s="10"/>
      <c r="D8" s="10"/>
      <c r="E8" s="10"/>
      <c r="F8" s="10"/>
      <c r="G8" s="10">
        <v>20</v>
      </c>
      <c r="H8" s="10"/>
      <c r="I8" s="10"/>
      <c r="J8" s="10"/>
      <c r="K8" s="10">
        <v>63.17</v>
      </c>
    </row>
    <row r="9" spans="1:11" x14ac:dyDescent="0.25">
      <c r="A9" s="9" t="s">
        <v>90</v>
      </c>
      <c r="B9" s="10">
        <v>129.51</v>
      </c>
      <c r="C9" s="10">
        <v>52.44</v>
      </c>
      <c r="D9" s="10">
        <v>42.56</v>
      </c>
      <c r="E9" s="10">
        <v>44.46</v>
      </c>
      <c r="F9" s="10">
        <v>32.76</v>
      </c>
      <c r="G9" s="10">
        <v>60</v>
      </c>
      <c r="H9" s="10">
        <v>38</v>
      </c>
      <c r="I9" s="10">
        <v>48.98</v>
      </c>
      <c r="J9" s="10">
        <v>26</v>
      </c>
      <c r="K9" s="10">
        <v>474.71000000000004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F1BD8-FB24-4878-9523-B06AFEB2AAFA}">
  <sheetPr>
    <pageSetUpPr fitToPage="1"/>
  </sheetPr>
  <dimension ref="A1:M8"/>
  <sheetViews>
    <sheetView tabSelected="1" workbookViewId="0">
      <selection sqref="A1:XFD8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2502058-金融学院-2025级金融学类10班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85</v>
      </c>
      <c r="B3" s="14" t="s">
        <v>92</v>
      </c>
      <c r="C3" s="14" t="s">
        <v>22</v>
      </c>
      <c r="D3" s="14" t="s">
        <v>49</v>
      </c>
      <c r="E3" s="14" t="s">
        <v>73</v>
      </c>
      <c r="F3" s="14" t="s">
        <v>59</v>
      </c>
      <c r="G3" s="14" t="s">
        <v>32</v>
      </c>
      <c r="H3" s="14" t="s">
        <v>56</v>
      </c>
      <c r="I3" s="14" t="s">
        <v>66</v>
      </c>
      <c r="J3" s="14" t="s">
        <v>69</v>
      </c>
      <c r="K3" s="14" t="s">
        <v>94</v>
      </c>
      <c r="L3" s="14" t="s">
        <v>95</v>
      </c>
      <c r="M3" s="14" t="s">
        <v>98</v>
      </c>
    </row>
    <row r="4" spans="1:13" s="19" customFormat="1" ht="14.25" customHeight="1" x14ac:dyDescent="0.3">
      <c r="A4" s="16" t="s">
        <v>86</v>
      </c>
      <c r="B4" s="17"/>
      <c r="C4" s="17">
        <v>52.44</v>
      </c>
      <c r="D4" s="18"/>
      <c r="E4" s="18"/>
      <c r="F4" s="18"/>
      <c r="G4" s="18"/>
      <c r="H4" s="18"/>
      <c r="I4" s="18"/>
      <c r="J4" s="18"/>
      <c r="K4" s="18">
        <v>52.44</v>
      </c>
      <c r="L4" s="18">
        <f t="shared" ref="L4:L7" si="0">COUNTIFS(B4:J4,"&gt;0")</f>
        <v>1</v>
      </c>
      <c r="M4" s="18"/>
    </row>
    <row r="5" spans="1:13" s="19" customFormat="1" ht="14.25" customHeight="1" x14ac:dyDescent="0.3">
      <c r="A5" s="16" t="s">
        <v>87</v>
      </c>
      <c r="B5" s="17">
        <v>43.17</v>
      </c>
      <c r="C5" s="17"/>
      <c r="D5" s="18"/>
      <c r="E5" s="18"/>
      <c r="F5" s="18"/>
      <c r="G5" s="18">
        <v>20</v>
      </c>
      <c r="H5" s="18"/>
      <c r="I5" s="18"/>
      <c r="J5" s="18"/>
      <c r="K5" s="18">
        <v>63.17</v>
      </c>
      <c r="L5" s="18">
        <f t="shared" si="0"/>
        <v>2</v>
      </c>
      <c r="M5" s="18"/>
    </row>
    <row r="6" spans="1:13" s="19" customFormat="1" ht="14.25" customHeight="1" x14ac:dyDescent="0.3">
      <c r="A6" s="16" t="s">
        <v>88</v>
      </c>
      <c r="B6" s="18">
        <v>43.17</v>
      </c>
      <c r="C6" s="18"/>
      <c r="D6" s="18">
        <v>42.56</v>
      </c>
      <c r="E6" s="18">
        <v>44.46</v>
      </c>
      <c r="F6" s="18">
        <v>32.76</v>
      </c>
      <c r="G6" s="18">
        <v>20</v>
      </c>
      <c r="H6" s="18">
        <v>38</v>
      </c>
      <c r="I6" s="18">
        <v>48.98</v>
      </c>
      <c r="J6" s="18">
        <v>26</v>
      </c>
      <c r="K6" s="18">
        <v>295.93</v>
      </c>
      <c r="L6" s="18">
        <f t="shared" si="0"/>
        <v>8</v>
      </c>
      <c r="M6" s="18"/>
    </row>
    <row r="7" spans="1:13" s="19" customFormat="1" ht="14.25" customHeight="1" x14ac:dyDescent="0.3">
      <c r="A7" s="16" t="s">
        <v>89</v>
      </c>
      <c r="B7" s="18">
        <v>43.17</v>
      </c>
      <c r="C7" s="18"/>
      <c r="D7" s="18"/>
      <c r="E7" s="18"/>
      <c r="F7" s="18"/>
      <c r="G7" s="18">
        <v>20</v>
      </c>
      <c r="H7" s="18"/>
      <c r="I7" s="18"/>
      <c r="J7" s="18"/>
      <c r="K7" s="18">
        <v>63.17</v>
      </c>
      <c r="L7" s="18">
        <f t="shared" si="0"/>
        <v>2</v>
      </c>
      <c r="M7" s="18"/>
    </row>
    <row r="8" spans="1:13" s="11" customFormat="1" ht="20" customHeight="1" x14ac:dyDescent="0.3">
      <c r="A8" s="20" t="s">
        <v>97</v>
      </c>
      <c r="B8" s="21">
        <f t="shared" ref="B8:K8" si="1">COUNTIFS(B4:B7,"&gt;0")</f>
        <v>3</v>
      </c>
      <c r="C8" s="21">
        <f t="shared" si="1"/>
        <v>1</v>
      </c>
      <c r="D8" s="21">
        <f t="shared" si="1"/>
        <v>1</v>
      </c>
      <c r="E8" s="21">
        <f t="shared" si="1"/>
        <v>1</v>
      </c>
      <c r="F8" s="21">
        <f t="shared" si="1"/>
        <v>1</v>
      </c>
      <c r="G8" s="21">
        <f t="shared" si="1"/>
        <v>3</v>
      </c>
      <c r="H8" s="21">
        <f t="shared" si="1"/>
        <v>1</v>
      </c>
      <c r="I8" s="21">
        <f t="shared" si="1"/>
        <v>1</v>
      </c>
      <c r="J8" s="21">
        <f t="shared" si="1"/>
        <v>1</v>
      </c>
      <c r="K8" s="21" t="s">
        <v>96</v>
      </c>
      <c r="L8" s="22"/>
      <c r="M8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84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2502058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42504093张晨曦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2502058</v>
      </c>
      <c r="E3" s="5" t="s">
        <v>30</v>
      </c>
      <c r="F3" s="5" t="s">
        <v>31</v>
      </c>
      <c r="G3" s="2">
        <v>9771674678253</v>
      </c>
      <c r="H3" s="5" t="s">
        <v>32</v>
      </c>
      <c r="I3" s="5" t="s">
        <v>33</v>
      </c>
      <c r="J3" s="5" t="s">
        <v>34</v>
      </c>
      <c r="K3" s="5" t="s">
        <v>25</v>
      </c>
      <c r="L3" s="3">
        <v>20</v>
      </c>
      <c r="M3" s="3">
        <v>20</v>
      </c>
      <c r="N3" t="s">
        <v>35</v>
      </c>
      <c r="O3" s="5" t="str">
        <f t="shared" ref="O3:O14" si="0">E3&amp;F3</f>
        <v>42504194赵奕彤</v>
      </c>
      <c r="P3" s="5" t="s">
        <v>36</v>
      </c>
      <c r="Q3" s="5" t="s">
        <v>37</v>
      </c>
      <c r="R3" s="5" t="s">
        <v>38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2502058</v>
      </c>
      <c r="E4" s="5" t="s">
        <v>30</v>
      </c>
      <c r="F4" s="5" t="s">
        <v>31</v>
      </c>
      <c r="G4" s="2">
        <v>9787040589818</v>
      </c>
      <c r="H4" s="6" t="s">
        <v>39</v>
      </c>
      <c r="I4" s="5" t="s">
        <v>40</v>
      </c>
      <c r="J4" s="5" t="s">
        <v>41</v>
      </c>
      <c r="K4" s="5" t="s">
        <v>42</v>
      </c>
      <c r="L4" s="3">
        <v>56.8</v>
      </c>
      <c r="M4" s="3">
        <v>43.17</v>
      </c>
      <c r="N4" t="s">
        <v>43</v>
      </c>
      <c r="O4" s="5" t="str">
        <f t="shared" si="0"/>
        <v>42504194赵奕彤</v>
      </c>
      <c r="P4" s="5" t="s">
        <v>44</v>
      </c>
      <c r="Q4" s="5" t="s">
        <v>45</v>
      </c>
      <c r="R4" s="5" t="s">
        <v>46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2502058</v>
      </c>
      <c r="E5" s="5" t="s">
        <v>47</v>
      </c>
      <c r="F5" s="5" t="s">
        <v>48</v>
      </c>
      <c r="G5" s="2">
        <v>9787010233550</v>
      </c>
      <c r="H5" s="5" t="s">
        <v>49</v>
      </c>
      <c r="I5" s="5" t="s">
        <v>50</v>
      </c>
      <c r="J5" s="5" t="s">
        <v>41</v>
      </c>
      <c r="K5" s="5" t="s">
        <v>51</v>
      </c>
      <c r="L5" s="3">
        <v>56</v>
      </c>
      <c r="M5" s="3">
        <v>42.56</v>
      </c>
      <c r="N5" t="s">
        <v>52</v>
      </c>
      <c r="O5" s="5" t="str">
        <f t="shared" si="0"/>
        <v>42504356何皇轩</v>
      </c>
      <c r="P5" s="5" t="s">
        <v>53</v>
      </c>
      <c r="Q5" s="5" t="s">
        <v>54</v>
      </c>
      <c r="R5" s="5" t="s">
        <v>55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2502058</v>
      </c>
      <c r="E6" s="5" t="s">
        <v>47</v>
      </c>
      <c r="F6" s="5" t="s">
        <v>48</v>
      </c>
      <c r="G6" s="2">
        <v>9787040525533</v>
      </c>
      <c r="H6" s="5" t="s">
        <v>56</v>
      </c>
      <c r="I6" s="5" t="s">
        <v>57</v>
      </c>
      <c r="J6" s="5" t="s">
        <v>41</v>
      </c>
      <c r="K6" s="5" t="s">
        <v>51</v>
      </c>
      <c r="L6" s="3">
        <v>50</v>
      </c>
      <c r="M6" s="3">
        <v>38</v>
      </c>
      <c r="N6" t="s">
        <v>52</v>
      </c>
      <c r="O6" s="5" t="str">
        <f t="shared" si="0"/>
        <v>42504356何皇轩</v>
      </c>
      <c r="P6" s="5" t="s">
        <v>53</v>
      </c>
      <c r="Q6" s="5" t="s">
        <v>54</v>
      </c>
      <c r="R6" s="5" t="s">
        <v>58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2502058</v>
      </c>
      <c r="E7" s="5" t="s">
        <v>47</v>
      </c>
      <c r="F7" s="5" t="s">
        <v>48</v>
      </c>
      <c r="G7" s="2">
        <v>9787544678759</v>
      </c>
      <c r="H7" t="s">
        <v>59</v>
      </c>
      <c r="I7" s="5" t="s">
        <v>60</v>
      </c>
      <c r="J7" s="5" t="s">
        <v>61</v>
      </c>
      <c r="K7" s="5" t="s">
        <v>62</v>
      </c>
      <c r="L7" s="3">
        <v>42</v>
      </c>
      <c r="M7" s="3">
        <v>32.76</v>
      </c>
      <c r="N7" t="s">
        <v>63</v>
      </c>
      <c r="O7" s="5" t="str">
        <f t="shared" si="0"/>
        <v>42504356何皇轩</v>
      </c>
      <c r="P7" s="5" t="s">
        <v>64</v>
      </c>
      <c r="Q7" s="5" t="s">
        <v>45</v>
      </c>
      <c r="R7" s="5" t="s">
        <v>65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2502058</v>
      </c>
      <c r="E8" s="5" t="s">
        <v>47</v>
      </c>
      <c r="F8" s="5" t="s">
        <v>48</v>
      </c>
      <c r="G8" s="2">
        <v>9787521326741</v>
      </c>
      <c r="H8" s="5" t="s">
        <v>66</v>
      </c>
      <c r="I8" s="5" t="s">
        <v>67</v>
      </c>
      <c r="J8" s="5" t="s">
        <v>68</v>
      </c>
      <c r="K8" s="5" t="s">
        <v>51</v>
      </c>
      <c r="L8" s="3">
        <v>62.8</v>
      </c>
      <c r="M8" s="3">
        <v>48.98</v>
      </c>
      <c r="N8" t="s">
        <v>52</v>
      </c>
      <c r="O8" s="5" t="str">
        <f t="shared" si="0"/>
        <v>42504356何皇轩</v>
      </c>
      <c r="P8" s="5" t="s">
        <v>64</v>
      </c>
      <c r="Q8" s="5" t="s">
        <v>45</v>
      </c>
      <c r="R8" s="5" t="s">
        <v>65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2502058</v>
      </c>
      <c r="E9" s="5" t="s">
        <v>47</v>
      </c>
      <c r="F9" s="5" t="s">
        <v>48</v>
      </c>
      <c r="G9" s="2">
        <v>9787040599015</v>
      </c>
      <c r="H9" s="5" t="s">
        <v>69</v>
      </c>
      <c r="I9" s="5" t="s">
        <v>70</v>
      </c>
      <c r="J9" s="5" t="s">
        <v>41</v>
      </c>
      <c r="K9" s="5" t="s">
        <v>25</v>
      </c>
      <c r="L9" s="3">
        <v>26</v>
      </c>
      <c r="M9" s="3">
        <v>26</v>
      </c>
      <c r="N9" t="s">
        <v>52</v>
      </c>
      <c r="O9" s="5" t="str">
        <f t="shared" si="0"/>
        <v>42504356何皇轩</v>
      </c>
      <c r="P9" s="5" t="s">
        <v>36</v>
      </c>
      <c r="Q9" s="5" t="s">
        <v>37</v>
      </c>
      <c r="R9" s="5" t="s">
        <v>71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2502058</v>
      </c>
      <c r="E10" s="5" t="s">
        <v>47</v>
      </c>
      <c r="F10" s="5" t="s">
        <v>48</v>
      </c>
      <c r="G10" s="2">
        <v>9771674678253</v>
      </c>
      <c r="H10" s="5" t="s">
        <v>32</v>
      </c>
      <c r="I10" s="5" t="s">
        <v>33</v>
      </c>
      <c r="J10" s="5" t="s">
        <v>34</v>
      </c>
      <c r="K10" s="5" t="s">
        <v>25</v>
      </c>
      <c r="L10" s="3">
        <v>20</v>
      </c>
      <c r="M10" s="3">
        <v>20</v>
      </c>
      <c r="N10" t="s">
        <v>35</v>
      </c>
      <c r="O10" s="5" t="str">
        <f t="shared" si="0"/>
        <v>42504356何皇轩</v>
      </c>
      <c r="P10" s="5" t="s">
        <v>36</v>
      </c>
      <c r="Q10" s="5" t="s">
        <v>37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2502058</v>
      </c>
      <c r="E11" s="5" t="s">
        <v>47</v>
      </c>
      <c r="F11" s="5" t="s">
        <v>48</v>
      </c>
      <c r="G11" s="2">
        <v>9787040589818</v>
      </c>
      <c r="H11" s="6" t="s">
        <v>39</v>
      </c>
      <c r="I11" s="5" t="s">
        <v>40</v>
      </c>
      <c r="J11" s="5" t="s">
        <v>41</v>
      </c>
      <c r="K11" s="5" t="s">
        <v>42</v>
      </c>
      <c r="L11" s="3">
        <v>56.8</v>
      </c>
      <c r="M11" s="3">
        <v>43.17</v>
      </c>
      <c r="N11" t="s">
        <v>43</v>
      </c>
      <c r="O11" s="5" t="str">
        <f t="shared" si="0"/>
        <v>42504356何皇轩</v>
      </c>
      <c r="P11" s="5" t="s">
        <v>44</v>
      </c>
      <c r="Q11" s="5" t="s">
        <v>45</v>
      </c>
      <c r="R11" s="5" t="s">
        <v>46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2502058</v>
      </c>
      <c r="E12" s="5" t="s">
        <v>47</v>
      </c>
      <c r="F12" s="5" t="s">
        <v>48</v>
      </c>
      <c r="G12" s="2">
        <v>9787550455160</v>
      </c>
      <c r="H12" s="5" t="s">
        <v>73</v>
      </c>
      <c r="I12" s="5" t="s">
        <v>74</v>
      </c>
      <c r="J12" s="5" t="s">
        <v>75</v>
      </c>
      <c r="K12" s="5" t="s">
        <v>76</v>
      </c>
      <c r="L12" s="3">
        <v>58.5</v>
      </c>
      <c r="M12" s="3">
        <v>44.46</v>
      </c>
      <c r="N12" t="s">
        <v>63</v>
      </c>
      <c r="O12" s="5" t="str">
        <f t="shared" si="0"/>
        <v>42504356何皇轩</v>
      </c>
      <c r="P12" s="5" t="s">
        <v>77</v>
      </c>
      <c r="Q12" s="5" t="s">
        <v>78</v>
      </c>
      <c r="R12" s="5" t="s">
        <v>79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2502058</v>
      </c>
      <c r="E13" s="5" t="s">
        <v>80</v>
      </c>
      <c r="F13" s="5" t="s">
        <v>81</v>
      </c>
      <c r="G13" s="2">
        <v>9771674678253</v>
      </c>
      <c r="H13" s="5" t="s">
        <v>32</v>
      </c>
      <c r="I13" s="5" t="s">
        <v>33</v>
      </c>
      <c r="J13" s="5" t="s">
        <v>34</v>
      </c>
      <c r="K13" s="5" t="s">
        <v>25</v>
      </c>
      <c r="L13" s="3">
        <v>20</v>
      </c>
      <c r="M13" s="3">
        <v>20</v>
      </c>
      <c r="N13" t="s">
        <v>35</v>
      </c>
      <c r="O13" s="5" t="str">
        <f t="shared" si="0"/>
        <v>42504448刘雨馨</v>
      </c>
      <c r="P13" s="5" t="s">
        <v>36</v>
      </c>
      <c r="Q13" s="5" t="s">
        <v>37</v>
      </c>
      <c r="R13" s="5" t="s">
        <v>82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2502058</v>
      </c>
      <c r="E14" s="5" t="s">
        <v>80</v>
      </c>
      <c r="F14" s="5" t="s">
        <v>81</v>
      </c>
      <c r="G14" s="2">
        <v>9787040589818</v>
      </c>
      <c r="H14" s="6" t="s">
        <v>39</v>
      </c>
      <c r="I14" s="5" t="s">
        <v>40</v>
      </c>
      <c r="J14" s="5" t="s">
        <v>41</v>
      </c>
      <c r="K14" s="5" t="s">
        <v>42</v>
      </c>
      <c r="L14" s="3">
        <v>56.8</v>
      </c>
      <c r="M14" s="3">
        <v>43.17</v>
      </c>
      <c r="N14" t="s">
        <v>43</v>
      </c>
      <c r="O14" s="5" t="str">
        <f t="shared" si="0"/>
        <v>42504448刘雨馨</v>
      </c>
      <c r="P14" s="5" t="s">
        <v>44</v>
      </c>
      <c r="Q14" s="5" t="s">
        <v>45</v>
      </c>
      <c r="R14" s="5" t="s">
        <v>83</v>
      </c>
    </row>
  </sheetData>
  <autoFilter ref="A1:AL14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2025-09-15T06:00:56Z</dcterms:created>
  <dcterms:modified xsi:type="dcterms:W3CDTF">2025-09-15T06:18:44Z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DDA8200BDC454B238C20455F0412EC6B_11</vt:lpwstr>
  </property>
  <property fmtid="{D5CDD505-2E9C-101B-9397-08002B2CF9AE}" pid="3" name="KSOProductBuildVer">
    <vt:lpwstr>2052-12.1.0.22529</vt:lpwstr>
  </property>
</Properties>
</file>