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F373735F-D8A7-4DD2-BE4F-AED50DFAA028}" xr6:coauthVersionLast="47" xr6:coauthVersionMax="47" xr10:uidLastSave="{00000000-0000-0000-0000-000000000000}"/>
  <bookViews>
    <workbookView xWindow="380" yWindow="38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原始数据!$A$1:$AL$10</definedName>
    <definedName name="_xlnm.Print_Titles" localSheetId="1">打印表!$4:$4</definedName>
  </definedNames>
  <calcPr calcId="191029"/>
  <pivotCaches>
    <pivotCache cacheId="329" r:id="rId5"/>
  </pivotCaches>
</workbook>
</file>

<file path=xl/calcChain.xml><?xml version="1.0" encoding="utf-8"?>
<calcChain xmlns="http://schemas.openxmlformats.org/spreadsheetml/2006/main">
  <c r="A2" i="3" l="1"/>
  <c r="A1" i="3"/>
  <c r="B6" i="3"/>
  <c r="C6" i="3"/>
  <c r="D6" i="3"/>
  <c r="E6" i="3"/>
  <c r="F6" i="3"/>
  <c r="G6" i="3"/>
  <c r="H6" i="3"/>
  <c r="I6" i="3"/>
  <c r="K4" i="3"/>
  <c r="K5" i="3"/>
  <c r="O3" i="1"/>
  <c r="O4" i="1"/>
  <c r="O5" i="1"/>
  <c r="O6" i="1"/>
  <c r="O7" i="1"/>
  <c r="O8" i="1"/>
  <c r="O9" i="1"/>
  <c r="O10" i="1"/>
  <c r="O2" i="1"/>
</calcChain>
</file>

<file path=xl/sharedStrings.xml><?xml version="1.0" encoding="utf-8"?>
<sst xmlns="http://schemas.openxmlformats.org/spreadsheetml/2006/main" count="166" uniqueCount="84">
  <si>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</si>
  <si>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</si>
  <si>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</si>
  <si>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</si>
  <si>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</si>
  <si>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</si>
  <si>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</si>
  <si>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</si>
  <si>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</si>
  <si>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</si>
  <si>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</si>
  <si>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</si>
  <si>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</si>
  <si>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</si>
  <si>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</si>
  <si>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</si>
  <si>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</si>
  <si>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金融学院</t>
  </si>
  <si>
    <t>2025</t>
  </si>
  <si>
    <t>2025级金融学类2班</t>
  </si>
  <si>
    <t>42504054</t>
  </si>
  <si>
    <t>朱家毅</t>
  </si>
  <si>
    <t>时事报告大学生版2025-2026-1</t>
  </si>
  <si>
    <t>中宣部</t>
  </si>
  <si>
    <t>时事报告杂志社</t>
  </si>
  <si>
    <t>第一版</t>
  </si>
  <si>
    <t>N</t>
  </si>
  <si>
    <t>马克思主义学院</t>
  </si>
  <si>
    <t>思想政治理论课</t>
  </si>
  <si>
    <t>(2025-2026-1)-IPT206-31</t>
  </si>
  <si>
    <t>42504141</t>
  </si>
  <si>
    <t>石佳</t>
  </si>
  <si>
    <t>马克思主义政治经济学概论（第二版）</t>
  </si>
  <si>
    <t>《马克思主义政治经济学概论》编写组</t>
  </si>
  <si>
    <t>高等教育出版社</t>
  </si>
  <si>
    <t>第二版</t>
  </si>
  <si>
    <t>E</t>
  </si>
  <si>
    <t>经济学院</t>
  </si>
  <si>
    <t>学科基础课</t>
  </si>
  <si>
    <t>(2025-2026-1)-ECO100-05</t>
  </si>
  <si>
    <t>西方经济学（第二版）（上)</t>
  </si>
  <si>
    <t>颜鹏飞、刘凤良、吴汉洪</t>
  </si>
  <si>
    <t>(2025-2026-1)-ECO101-05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</si>
  <si>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</si>
  <si>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</si>
  <si>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</si>
  <si>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</si>
  <si>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</si>
  <si>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</si>
  <si>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</si>
  <si>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(2025-2026-1)-ENG103-56</t>
  </si>
  <si>
    <t>新编大学英语（第四版）综合教程3</t>
  </si>
  <si>
    <t>何莲珍</t>
  </si>
  <si>
    <t>外语教学与研究出版社</t>
  </si>
  <si>
    <t>中国近现代史纲要（2023年版）</t>
  </si>
  <si>
    <t>欧阳淞</t>
  </si>
  <si>
    <t>(2025-2026-1)-IPT102-03</t>
  </si>
  <si>
    <t>(2025-2026-1)-IPT206-33</t>
  </si>
  <si>
    <r>
      <rPr>
        <sz val="10"/>
        <rFont val="宋体"/>
        <family val="3"/>
        <charset val="134"/>
      </rPr>
      <t>高等数学（上册）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第八版）</t>
    </r>
  </si>
  <si>
    <t>同济大学数学科学学院</t>
  </si>
  <si>
    <t>第八版</t>
  </si>
  <si>
    <t>F</t>
  </si>
  <si>
    <t>数学学院</t>
  </si>
  <si>
    <t>(2025-2026-1)-MAT301-10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</si>
  <si>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</si>
  <si>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</si>
  <si>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</si>
  <si>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</si>
  <si>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</si>
  <si>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</si>
  <si>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(2025-2026-1)-PED105-06</t>
  </si>
  <si>
    <t>学号姓名</t>
    <phoneticPr fontId="6" type="noConversion"/>
  </si>
  <si>
    <t>行标签</t>
  </si>
  <si>
    <t>42504054朱家毅</t>
  </si>
  <si>
    <t>42504141石佳</t>
  </si>
  <si>
    <t>总计</t>
  </si>
  <si>
    <t>列标签</t>
  </si>
  <si>
    <t>高等数学（上册）(第八版）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</si>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</sst>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594743518515" createdVersion="6" refreshedVersion="8" minRefreshableVersion="3" recordCount="9" xr:uid="{1C61365F-E65C-49A2-B9FC-34AA02BE5525}">
  <cacheSource type="worksheet">
    <worksheetSource ref="A1:O10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60" maxValue="2502060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8">
        <s v="时事报告大学生版2025-2026-1"/>
        <s v="马克思主义政治经济学概论（第二版）"/>
        <s v="西方经济学（第二版）（上)"/>
        <s v="全新版大学高阶英语:长篇阅读智慧教程 1(第3版)"/>
        <s v="新编大学英语（第四版）综合教程3"/>
        <s v="中国近现代史纲要（2023年版）"/>
        <s v="高等数学（上册）(第八版）"/>
        <s v="普通高校体育选项课教程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62.8"/>
    </cacheField>
    <cacheField name="教材折后价" numFmtId="179">
      <sharedItems containsSemiMixedTypes="0" containsString="0" containsNumber="1" minValue="20" maxValue="48.98"/>
    </cacheField>
    <cacheField name="库位号" numFmtId="0">
      <sharedItems/>
    </cacheField>
    <cacheField name="学号姓名" numFmtId="0">
      <sharedItems count="2">
        <s v="42504054朱家毅"/>
        <s v="42504141石佳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">
  <r>
    <s v="金融学院"/>
    <s v="2025"/>
    <s v="2025级金融学类2班"/>
    <n v="2502060"/>
    <s v="42504054"/>
    <s v="朱家毅"/>
    <n v="9771674678253"/>
    <x v="0"/>
    <s v="中宣部"/>
    <s v="时事报告杂志社"/>
    <s v="第一版"/>
    <n v="20"/>
    <n v="20"/>
    <s v="N"/>
    <x v="0"/>
  </r>
  <r>
    <s v="金融学院"/>
    <s v="2025"/>
    <s v="2025级金融学类2班"/>
    <n v="2502060"/>
    <s v="42504141"/>
    <s v="石佳"/>
    <n v="9787010233550"/>
    <x v="1"/>
    <s v="《马克思主义政治经济学概论》编写组"/>
    <s v="高等教育出版社"/>
    <s v="第二版"/>
    <n v="56"/>
    <n v="42.56"/>
    <s v="E"/>
    <x v="1"/>
  </r>
  <r>
    <s v="金融学院"/>
    <s v="2025"/>
    <s v="2025级金融学类2班"/>
    <n v="2502060"/>
    <s v="42504141"/>
    <s v="石佳"/>
    <n v="9787040525533"/>
    <x v="2"/>
    <s v="颜鹏飞、刘凤良、吴汉洪"/>
    <s v="高等教育出版社"/>
    <s v="第二版"/>
    <n v="50"/>
    <n v="38"/>
    <s v="E"/>
    <x v="1"/>
  </r>
  <r>
    <s v="金融学院"/>
    <s v="2025"/>
    <s v="2025级金融学类2班"/>
    <n v="2502060"/>
    <s v="42504141"/>
    <s v="石佳"/>
    <n v="9787544678759"/>
    <x v="3"/>
    <s v="李荫华、郭杰克"/>
    <s v="上海外语教育出版社"/>
    <s v="第三版"/>
    <n v="42"/>
    <n v="32.76"/>
    <s v="C"/>
    <x v="1"/>
  </r>
  <r>
    <s v="金融学院"/>
    <s v="2025"/>
    <s v="2025级金融学类2班"/>
    <n v="2502060"/>
    <s v="42504141"/>
    <s v="石佳"/>
    <n v="9787521326741"/>
    <x v="4"/>
    <s v="何莲珍"/>
    <s v="外语教学与研究出版社"/>
    <s v="第二版"/>
    <n v="62.8"/>
    <n v="48.98"/>
    <s v="E"/>
    <x v="1"/>
  </r>
  <r>
    <s v="金融学院"/>
    <s v="2025"/>
    <s v="2025级金融学类2班"/>
    <n v="2502060"/>
    <s v="42504141"/>
    <s v="石佳"/>
    <n v="9787040599015"/>
    <x v="5"/>
    <s v="欧阳淞"/>
    <s v="高等教育出版社"/>
    <s v="第一版"/>
    <n v="26"/>
    <n v="26"/>
    <s v="E"/>
    <x v="1"/>
  </r>
  <r>
    <s v="金融学院"/>
    <s v="2025"/>
    <s v="2025级金融学类2班"/>
    <n v="2502060"/>
    <s v="42504141"/>
    <s v="石佳"/>
    <n v="9771674678253"/>
    <x v="0"/>
    <s v="中宣部"/>
    <s v="时事报告杂志社"/>
    <s v="第一版"/>
    <n v="20"/>
    <n v="20"/>
    <s v="N"/>
    <x v="1"/>
  </r>
  <r>
    <s v="金融学院"/>
    <s v="2025"/>
    <s v="2025级金融学类2班"/>
    <n v="2502060"/>
    <s v="42504141"/>
    <s v="石佳"/>
    <n v="9787040589818"/>
    <x v="6"/>
    <s v="同济大学数学科学学院"/>
    <s v="高等教育出版社"/>
    <s v="第八版"/>
    <n v="56.8"/>
    <n v="43.17"/>
    <s v="F"/>
    <x v="1"/>
  </r>
  <r>
    <s v="金融学院"/>
    <s v="2025"/>
    <s v="2025级金融学类2班"/>
    <n v="2502060"/>
    <s v="42504141"/>
    <s v="石佳"/>
    <n v="9787550455160"/>
    <x v="7"/>
    <s v="杨远波"/>
    <s v="西南财经大学出版社"/>
    <s v="第六版"/>
    <n v="58.5"/>
    <n v="44.46"/>
    <s v="C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16B6868-FAA9-409A-A3D0-685FFC7E9AB7}" name="数据透视表6" cacheId="329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J7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9">
        <item x="6"/>
        <item x="1"/>
        <item x="7"/>
        <item x="3"/>
        <item x="0"/>
        <item x="2"/>
        <item x="4"/>
        <item x="5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3">
        <item x="0"/>
        <item x="1"/>
        <item t="default"/>
      </items>
    </pivotField>
  </pivotFields>
  <rowFields count="1">
    <field x="14"/>
  </rowFields>
  <rowItems count="3">
    <i>
      <x/>
    </i>
    <i>
      <x v="1"/>
    </i>
    <i t="grand">
      <x/>
    </i>
  </rowItems>
  <colFields count="1">
    <field x="7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3D06A-9B90-4E84-9C84-D7CA3FEACD14}">
  <dimension ref="A3:J7"/>
  <sheetViews>
    <sheetView workbookViewId="0">
      <selection activeCell="A3" sqref="A3:J7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28.81640625" bestFit="1" customWidth="1"/>
    <col min="3" max="3" width="39" bestFit="1" customWidth="1"/>
    <col min="4" max="4" width="25.453125" bestFit="1" customWidth="1"/>
    <col min="5" max="5" width="50.54296875" bestFit="1" customWidth="1"/>
    <col min="6" max="6" width="31.6328125" bestFit="1" customWidth="1"/>
    <col min="7" max="7" width="28.81640625" bestFit="1" customWidth="1"/>
    <col min="8" max="8" width="35.6328125" bestFit="1" customWidth="1"/>
    <col min="9" max="9" width="32.36328125" bestFit="1" customWidth="1"/>
    <col min="10" max="10" width="8.90625" bestFit="1" customWidth="1"/>
  </cols>
  <sheetData>
    <row r="3" spans="1:10" x14ac:dyDescent="0.25">
      <c r="A3" s="8" t="s">
        <v>78</v>
      </c>
      <c r="B3" s="8" t="s">
        <v>76</v>
      </c>
    </row>
    <row r="4" spans="1:10" x14ac:dyDescent="0.25">
      <c r="A4" s="8" t="s">
        <v>72</v>
      </c>
      <c r="B4" t="s">
        <v>77</v>
      </c>
      <c r="C4" t="s">
        <v>32</v>
      </c>
      <c r="D4" t="s">
        <v>64</v>
      </c>
      <c r="E4" t="s">
        <v>43</v>
      </c>
      <c r="F4" t="s">
        <v>22</v>
      </c>
      <c r="G4" t="s">
        <v>40</v>
      </c>
      <c r="H4" t="s">
        <v>51</v>
      </c>
      <c r="I4" t="s">
        <v>54</v>
      </c>
      <c r="J4" t="s">
        <v>75</v>
      </c>
    </row>
    <row r="5" spans="1:10" x14ac:dyDescent="0.25">
      <c r="A5" s="9" t="s">
        <v>73</v>
      </c>
      <c r="B5" s="10"/>
      <c r="C5" s="10"/>
      <c r="D5" s="10"/>
      <c r="E5" s="10"/>
      <c r="F5" s="10">
        <v>20</v>
      </c>
      <c r="G5" s="10"/>
      <c r="H5" s="10"/>
      <c r="I5" s="10"/>
      <c r="J5" s="10">
        <v>20</v>
      </c>
    </row>
    <row r="6" spans="1:10" x14ac:dyDescent="0.25">
      <c r="A6" s="9" t="s">
        <v>74</v>
      </c>
      <c r="B6" s="10">
        <v>43.17</v>
      </c>
      <c r="C6" s="10">
        <v>42.56</v>
      </c>
      <c r="D6" s="10">
        <v>44.46</v>
      </c>
      <c r="E6" s="10">
        <v>32.76</v>
      </c>
      <c r="F6" s="10">
        <v>20</v>
      </c>
      <c r="G6" s="10">
        <v>38</v>
      </c>
      <c r="H6" s="10">
        <v>48.98</v>
      </c>
      <c r="I6" s="10">
        <v>26</v>
      </c>
      <c r="J6" s="10">
        <v>295.93</v>
      </c>
    </row>
    <row r="7" spans="1:10" x14ac:dyDescent="0.25">
      <c r="A7" s="9" t="s">
        <v>75</v>
      </c>
      <c r="B7" s="10">
        <v>43.17</v>
      </c>
      <c r="C7" s="10">
        <v>42.56</v>
      </c>
      <c r="D7" s="10">
        <v>44.46</v>
      </c>
      <c r="E7" s="10">
        <v>32.76</v>
      </c>
      <c r="F7" s="10">
        <v>40</v>
      </c>
      <c r="G7" s="10">
        <v>38</v>
      </c>
      <c r="H7" s="10">
        <v>48.98</v>
      </c>
      <c r="I7" s="10">
        <v>26</v>
      </c>
      <c r="J7" s="10">
        <v>315.93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CCB24-1321-4650-90F8-02ED2C87EAEF}">
  <sheetPr>
    <pageSetUpPr fitToPage="1"/>
  </sheetPr>
  <dimension ref="A1:L6"/>
  <sheetViews>
    <sheetView tabSelected="1" workbookViewId="0">
      <selection sqref="A1:XFD6"/>
    </sheetView>
  </sheetViews>
  <sheetFormatPr defaultRowHeight="14" x14ac:dyDescent="0.25"/>
  <cols>
    <col min="1" max="1" width="16.6328125" customWidth="1"/>
    <col min="2" max="9" width="9.6328125" customWidth="1"/>
    <col min="10" max="10" width="11.1796875" customWidth="1"/>
    <col min="11" max="11" width="4.6328125" customWidth="1"/>
  </cols>
  <sheetData>
    <row r="1" spans="1:12" s="11" customFormat="1" ht="25" customHeight="1" x14ac:dyDescent="0.25">
      <c r="A1" s="12" t="str">
        <f xml:space="preserve"> 原始数据!D2 &amp; "-" &amp; 原始数据!A2 &amp; "-" &amp; 原始数据!C2</f>
        <v>2502060-金融学院-2025级金融学类2班</v>
      </c>
    </row>
    <row r="2" spans="1:12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2" s="15" customFormat="1" ht="84" x14ac:dyDescent="0.25">
      <c r="A3" s="14" t="s">
        <v>72</v>
      </c>
      <c r="B3" s="14" t="s">
        <v>77</v>
      </c>
      <c r="C3" s="14" t="s">
        <v>32</v>
      </c>
      <c r="D3" s="14" t="s">
        <v>64</v>
      </c>
      <c r="E3" s="14" t="s">
        <v>43</v>
      </c>
      <c r="F3" s="14" t="s">
        <v>22</v>
      </c>
      <c r="G3" s="14" t="s">
        <v>40</v>
      </c>
      <c r="H3" s="14" t="s">
        <v>51</v>
      </c>
      <c r="I3" s="14" t="s">
        <v>54</v>
      </c>
      <c r="J3" s="14" t="s">
        <v>79</v>
      </c>
      <c r="K3" s="14" t="s">
        <v>80</v>
      </c>
      <c r="L3" s="14" t="s">
        <v>83</v>
      </c>
    </row>
    <row r="4" spans="1:12" s="19" customFormat="1" ht="14.25" customHeight="1" x14ac:dyDescent="0.3">
      <c r="A4" s="16" t="s">
        <v>73</v>
      </c>
      <c r="B4" s="17"/>
      <c r="C4" s="17"/>
      <c r="D4" s="17"/>
      <c r="E4" s="17"/>
      <c r="F4" s="17">
        <v>20</v>
      </c>
      <c r="G4" s="18"/>
      <c r="H4" s="18"/>
      <c r="I4" s="18"/>
      <c r="J4" s="18">
        <v>20</v>
      </c>
      <c r="K4" s="18">
        <f t="shared" ref="K4:K5" si="0">COUNTIFS(B4:I4,"&gt;0")</f>
        <v>1</v>
      </c>
      <c r="L4" s="18"/>
    </row>
    <row r="5" spans="1:12" s="19" customFormat="1" ht="14.25" customHeight="1" x14ac:dyDescent="0.3">
      <c r="A5" s="16" t="s">
        <v>74</v>
      </c>
      <c r="B5" s="17">
        <v>43.17</v>
      </c>
      <c r="C5" s="17">
        <v>42.56</v>
      </c>
      <c r="D5" s="17">
        <v>44.46</v>
      </c>
      <c r="E5" s="17">
        <v>32.76</v>
      </c>
      <c r="F5" s="17">
        <v>20</v>
      </c>
      <c r="G5" s="18">
        <v>38</v>
      </c>
      <c r="H5" s="18">
        <v>48.98</v>
      </c>
      <c r="I5" s="18">
        <v>26</v>
      </c>
      <c r="J5" s="18">
        <v>295.93</v>
      </c>
      <c r="K5" s="18">
        <f t="shared" si="0"/>
        <v>8</v>
      </c>
      <c r="L5" s="18"/>
    </row>
    <row r="6" spans="1:12" s="11" customFormat="1" ht="20" customHeight="1" x14ac:dyDescent="0.3">
      <c r="A6" s="20" t="s">
        <v>82</v>
      </c>
      <c r="B6" s="21">
        <f t="shared" ref="B6:J6" si="1">COUNTIFS(B4:B5,"&gt;0")</f>
        <v>1</v>
      </c>
      <c r="C6" s="21">
        <f t="shared" si="1"/>
        <v>1</v>
      </c>
      <c r="D6" s="21">
        <f t="shared" si="1"/>
        <v>1</v>
      </c>
      <c r="E6" s="21">
        <f t="shared" si="1"/>
        <v>1</v>
      </c>
      <c r="F6" s="21">
        <f t="shared" si="1"/>
        <v>2</v>
      </c>
      <c r="G6" s="21">
        <f t="shared" si="1"/>
        <v>1</v>
      </c>
      <c r="H6" s="21">
        <f t="shared" si="1"/>
        <v>1</v>
      </c>
      <c r="I6" s="21">
        <f t="shared" si="1"/>
        <v>1</v>
      </c>
      <c r="J6" s="21" t="s">
        <v>81</v>
      </c>
      <c r="K6" s="22"/>
      <c r="L6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80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71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2502060</v>
      </c>
      <c r="E2" s="5" t="s">
        <v>20</v>
      </c>
      <c r="F2" s="5" t="s">
        <v>21</v>
      </c>
      <c r="G2" s="2">
        <v>9771674678253</v>
      </c>
      <c r="H2" s="5" t="s">
        <v>22</v>
      </c>
      <c r="I2" s="5" t="s">
        <v>23</v>
      </c>
      <c r="J2" s="5" t="s">
        <v>24</v>
      </c>
      <c r="K2" s="5" t="s">
        <v>25</v>
      </c>
      <c r="L2" s="3">
        <v>20</v>
      </c>
      <c r="M2" s="3">
        <v>20</v>
      </c>
      <c r="N2" t="s">
        <v>26</v>
      </c>
      <c r="O2" s="5" t="str">
        <f>E2&amp;F2</f>
        <v>42504054朱家毅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2502060</v>
      </c>
      <c r="E3" s="5" t="s">
        <v>30</v>
      </c>
      <c r="F3" s="5" t="s">
        <v>31</v>
      </c>
      <c r="G3" s="2">
        <v>9787010233550</v>
      </c>
      <c r="H3" s="5" t="s">
        <v>32</v>
      </c>
      <c r="I3" s="5" t="s">
        <v>33</v>
      </c>
      <c r="J3" s="5" t="s">
        <v>34</v>
      </c>
      <c r="K3" s="5" t="s">
        <v>35</v>
      </c>
      <c r="L3" s="3">
        <v>56</v>
      </c>
      <c r="M3" s="3">
        <v>42.56</v>
      </c>
      <c r="N3" t="s">
        <v>36</v>
      </c>
      <c r="O3" s="5" t="str">
        <f t="shared" ref="O3:O10" si="0">E3&amp;F3</f>
        <v>42504141石佳</v>
      </c>
      <c r="P3" s="5" t="s">
        <v>37</v>
      </c>
      <c r="Q3" s="5" t="s">
        <v>38</v>
      </c>
      <c r="R3" s="5" t="s">
        <v>39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2502060</v>
      </c>
      <c r="E4" s="5" t="s">
        <v>30</v>
      </c>
      <c r="F4" s="5" t="s">
        <v>31</v>
      </c>
      <c r="G4" s="2">
        <v>9787040525533</v>
      </c>
      <c r="H4" s="5" t="s">
        <v>40</v>
      </c>
      <c r="I4" s="5" t="s">
        <v>41</v>
      </c>
      <c r="J4" s="5" t="s">
        <v>34</v>
      </c>
      <c r="K4" s="5" t="s">
        <v>35</v>
      </c>
      <c r="L4" s="3">
        <v>50</v>
      </c>
      <c r="M4" s="3">
        <v>38</v>
      </c>
      <c r="N4" t="s">
        <v>36</v>
      </c>
      <c r="O4" s="5" t="str">
        <f t="shared" si="0"/>
        <v>42504141石佳</v>
      </c>
      <c r="P4" s="5" t="s">
        <v>37</v>
      </c>
      <c r="Q4" s="5" t="s">
        <v>38</v>
      </c>
      <c r="R4" s="5" t="s">
        <v>42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2502060</v>
      </c>
      <c r="E5" s="5" t="s">
        <v>30</v>
      </c>
      <c r="F5" s="5" t="s">
        <v>31</v>
      </c>
      <c r="G5" s="2">
        <v>9787544678759</v>
      </c>
      <c r="H5" t="s">
        <v>43</v>
      </c>
      <c r="I5" s="5" t="s">
        <v>44</v>
      </c>
      <c r="J5" s="5" t="s">
        <v>45</v>
      </c>
      <c r="K5" s="5" t="s">
        <v>46</v>
      </c>
      <c r="L5" s="3">
        <v>42</v>
      </c>
      <c r="M5" s="3">
        <v>32.76</v>
      </c>
      <c r="N5" t="s">
        <v>47</v>
      </c>
      <c r="O5" s="5" t="str">
        <f t="shared" si="0"/>
        <v>42504141石佳</v>
      </c>
      <c r="P5" s="5" t="s">
        <v>48</v>
      </c>
      <c r="Q5" s="5" t="s">
        <v>49</v>
      </c>
      <c r="R5" s="5" t="s">
        <v>50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2502060</v>
      </c>
      <c r="E6" s="5" t="s">
        <v>30</v>
      </c>
      <c r="F6" s="5" t="s">
        <v>31</v>
      </c>
      <c r="G6" s="2">
        <v>9787521326741</v>
      </c>
      <c r="H6" s="5" t="s">
        <v>51</v>
      </c>
      <c r="I6" s="5" t="s">
        <v>52</v>
      </c>
      <c r="J6" s="5" t="s">
        <v>53</v>
      </c>
      <c r="K6" s="5" t="s">
        <v>35</v>
      </c>
      <c r="L6" s="3">
        <v>62.8</v>
      </c>
      <c r="M6" s="3">
        <v>48.98</v>
      </c>
      <c r="N6" t="s">
        <v>36</v>
      </c>
      <c r="O6" s="5" t="str">
        <f t="shared" si="0"/>
        <v>42504141石佳</v>
      </c>
      <c r="P6" s="5" t="s">
        <v>48</v>
      </c>
      <c r="Q6" s="5" t="s">
        <v>49</v>
      </c>
      <c r="R6" s="5" t="s">
        <v>50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2502060</v>
      </c>
      <c r="E7" s="5" t="s">
        <v>30</v>
      </c>
      <c r="F7" s="5" t="s">
        <v>31</v>
      </c>
      <c r="G7" s="2">
        <v>9787040599015</v>
      </c>
      <c r="H7" s="5" t="s">
        <v>54</v>
      </c>
      <c r="I7" s="5" t="s">
        <v>55</v>
      </c>
      <c r="J7" s="5" t="s">
        <v>34</v>
      </c>
      <c r="K7" s="5" t="s">
        <v>25</v>
      </c>
      <c r="L7" s="3">
        <v>26</v>
      </c>
      <c r="M7" s="3">
        <v>26</v>
      </c>
      <c r="N7" t="s">
        <v>36</v>
      </c>
      <c r="O7" s="5" t="str">
        <f t="shared" si="0"/>
        <v>42504141石佳</v>
      </c>
      <c r="P7" s="5" t="s">
        <v>27</v>
      </c>
      <c r="Q7" s="5" t="s">
        <v>28</v>
      </c>
      <c r="R7" s="5" t="s">
        <v>56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2502060</v>
      </c>
      <c r="E8" s="5" t="s">
        <v>30</v>
      </c>
      <c r="F8" s="5" t="s">
        <v>31</v>
      </c>
      <c r="G8" s="2">
        <v>9771674678253</v>
      </c>
      <c r="H8" s="5" t="s">
        <v>22</v>
      </c>
      <c r="I8" s="5" t="s">
        <v>23</v>
      </c>
      <c r="J8" s="5" t="s">
        <v>24</v>
      </c>
      <c r="K8" s="5" t="s">
        <v>25</v>
      </c>
      <c r="L8" s="3">
        <v>20</v>
      </c>
      <c r="M8" s="3">
        <v>20</v>
      </c>
      <c r="N8" t="s">
        <v>26</v>
      </c>
      <c r="O8" s="5" t="str">
        <f t="shared" si="0"/>
        <v>42504141石佳</v>
      </c>
      <c r="P8" s="5" t="s">
        <v>27</v>
      </c>
      <c r="Q8" s="5" t="s">
        <v>28</v>
      </c>
      <c r="R8" s="5" t="s">
        <v>57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2502060</v>
      </c>
      <c r="E9" s="5" t="s">
        <v>30</v>
      </c>
      <c r="F9" s="5" t="s">
        <v>31</v>
      </c>
      <c r="G9" s="2">
        <v>9787040589818</v>
      </c>
      <c r="H9" s="6" t="s">
        <v>58</v>
      </c>
      <c r="I9" s="5" t="s">
        <v>59</v>
      </c>
      <c r="J9" s="5" t="s">
        <v>34</v>
      </c>
      <c r="K9" s="5" t="s">
        <v>60</v>
      </c>
      <c r="L9" s="3">
        <v>56.8</v>
      </c>
      <c r="M9" s="3">
        <v>43.17</v>
      </c>
      <c r="N9" t="s">
        <v>61</v>
      </c>
      <c r="O9" s="5" t="str">
        <f t="shared" si="0"/>
        <v>42504141石佳</v>
      </c>
      <c r="P9" s="5" t="s">
        <v>62</v>
      </c>
      <c r="Q9" s="5" t="s">
        <v>49</v>
      </c>
      <c r="R9" s="5" t="s">
        <v>63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2502060</v>
      </c>
      <c r="E10" s="5" t="s">
        <v>30</v>
      </c>
      <c r="F10" s="5" t="s">
        <v>31</v>
      </c>
      <c r="G10" s="2">
        <v>9787550455160</v>
      </c>
      <c r="H10" s="5" t="s">
        <v>64</v>
      </c>
      <c r="I10" s="5" t="s">
        <v>65</v>
      </c>
      <c r="J10" s="5" t="s">
        <v>66</v>
      </c>
      <c r="K10" s="5" t="s">
        <v>67</v>
      </c>
      <c r="L10" s="3">
        <v>58.5</v>
      </c>
      <c r="M10" s="3">
        <v>44.46</v>
      </c>
      <c r="N10" t="s">
        <v>47</v>
      </c>
      <c r="O10" s="5" t="str">
        <f t="shared" si="0"/>
        <v>42504141石佳</v>
      </c>
      <c r="P10" s="5" t="s">
        <v>68</v>
      </c>
      <c r="Q10" s="5" t="s">
        <v>69</v>
      </c>
      <c r="R10" s="5" t="s">
        <v>70</v>
      </c>
    </row>
  </sheetData>
  <autoFilter ref="A1:AL10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2025-09-15T06:00:56Z</dcterms:created>
  <dcterms:modified xsi:type="dcterms:W3CDTF">2025-09-15T06:16:29Z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E9C930B9AFC4487A89F1D3FB38DFE0F6_11</vt:lpwstr>
  </property>
  <property fmtid="{D5CDD505-2E9C-101B-9397-08002B2CF9AE}" pid="3" name="KSOProductBuildVer">
    <vt:lpwstr>2052-12.1.0.22529</vt:lpwstr>
  </property>
</Properties>
</file>