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F:\2025秋季\2025年秋季学期新生教材预订表（发放表）\"/>
    </mc:Choice>
  </mc:AlternateContent>
  <xr:revisionPtr revIDLastSave="0" documentId="13_ncr:1_{9C0C250D-E78A-47FF-90F7-D5254551FAC7}" xr6:coauthVersionLast="47" xr6:coauthVersionMax="47" xr10:uidLastSave="{00000000-0000-0000-0000-000000000000}"/>
  <bookViews>
    <workbookView xWindow="1520" yWindow="1520" windowWidth="14400" windowHeight="8170" activeTab="1" xr2:uid="{00000000-000D-0000-FFFF-FFFF00000000}"/>
  </bookViews>
  <sheets>
    <sheet name="透视表" sheetId="2" r:id="rId1"/>
    <sheet name="打印表" sheetId="3" r:id="rId2"/>
    <sheet name="原始数据" sheetId="1" r:id="rId3"/>
  </sheets>
  <externalReferences>
    <externalReference r:id="rId4"/>
  </externalReferences>
  <definedNames>
    <definedName name="_xlnm._FilterDatabase" localSheetId="2" hidden="1">原始数据!$A$1:$AL$17</definedName>
    <definedName name="_xlnm.Print_Titles" localSheetId="1">打印表!$4:$4</definedName>
  </definedNames>
  <calcPr calcId="191029"/>
  <pivotCaches>
    <pivotCache cacheId="344" r:id="rId5"/>
  </pivotCaches>
</workbook>
</file>

<file path=xl/calcChain.xml><?xml version="1.0" encoding="utf-8"?>
<calcChain xmlns="http://schemas.openxmlformats.org/spreadsheetml/2006/main">
  <c r="A2" i="3" l="1"/>
  <c r="A1" i="3"/>
  <c r="B7" i="3"/>
  <c r="C7" i="3"/>
  <c r="D7" i="3"/>
  <c r="E7" i="3"/>
  <c r="F7" i="3"/>
  <c r="G7" i="3"/>
  <c r="H7" i="3"/>
  <c r="I7" i="3"/>
  <c r="K4" i="3"/>
  <c r="K5" i="3"/>
  <c r="K6" i="3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2" i="1"/>
</calcChain>
</file>

<file path=xl/sharedStrings.xml><?xml version="1.0" encoding="utf-8"?>
<sst xmlns="http://schemas.openxmlformats.org/spreadsheetml/2006/main" count="259" uniqueCount="89">
  <si>
    <t>学院</t>
  </si>
  <si>
    <t>年级</t>
  </si>
  <si>
    <t>行政班级</t>
  </si>
  <si>
    <t>领取单号</t>
  </si>
  <si>
    <t>学号</t>
  </si>
  <si>
    <t>姓名</t>
  </si>
  <si>
    <t>ISBN</t>
  </si>
  <si>
    <t>教材名称</t>
  </si>
  <si>
    <t>教材作者</t>
  </si>
  <si>
    <t>出版社</t>
  </si>
  <si>
    <t>版本号</t>
  </si>
  <si>
    <t>教材定价</t>
  </si>
  <si>
    <t>教材折后价</t>
  </si>
  <si>
    <t>库位号</t>
  </si>
  <si>
    <t>开课学院</t>
  </si>
  <si>
    <t>课程性质</t>
  </si>
  <si>
    <t>教学班</t>
  </si>
  <si>
    <t>金融学院</t>
  </si>
  <si>
    <t>2025</t>
  </si>
  <si>
    <t>2025级金融学类5班</t>
  </si>
  <si>
    <t>42504279</t>
  </si>
  <si>
    <t>韩子筠</t>
  </si>
  <si>
    <t>马克思主义政治经济学概论（第二版）</t>
  </si>
  <si>
    <t>《马克思主义政治经济学概论》编写组</t>
  </si>
  <si>
    <t>高等教育出版社</t>
  </si>
  <si>
    <t>第二版</t>
  </si>
  <si>
    <t>E</t>
  </si>
  <si>
    <t>经济学院</t>
  </si>
  <si>
    <t>学科基础课</t>
  </si>
  <si>
    <t>(2025-2026-1)-ECO100-10</t>
  </si>
  <si>
    <t>西方经济学（第二版）（上)</t>
  </si>
  <si>
    <t>颜鹏飞、刘凤良、吴汉洪</t>
  </si>
  <si>
    <t>(2025-2026-1)-ECO101-03</t>
  </si>
  <si>
    <t>全新版大学高阶英语:长篇阅读智慧教程 1(第3版)</t>
  </si>
  <si>
    <t>李荫华、郭杰克</t>
  </si>
  <si>
    <t>上海外语教育出版社</t>
  </si>
  <si>
    <t>第三版</t>
  </si>
  <si>
    <t>C</t>
  </si>
  <si>
    <t>外国语学院</t>
  </si>
  <si>
    <t>通识基础课</t>
  </si>
  <si>
    <t>(2025-2026-1)-ENG103-46</t>
  </si>
  <si>
    <t>新编大学英语（第四版）综合教程3</t>
  </si>
  <si>
    <t>何莲珍</t>
  </si>
  <si>
    <t>外语教学与研究出版社</t>
  </si>
  <si>
    <t>中国近现代史纲要（2023年版）</t>
  </si>
  <si>
    <t>欧阳淞</t>
  </si>
  <si>
    <t>第一版</t>
  </si>
  <si>
    <t>马克思主义学院</t>
  </si>
  <si>
    <t>思想政治理论课</t>
  </si>
  <si>
    <t>(2025-2026-1)-IPT102-02</t>
  </si>
  <si>
    <t>时事报告大学生版2025-2026-1</t>
  </si>
  <si>
    <t>中宣部</t>
  </si>
  <si>
    <t>时事报告杂志社</t>
  </si>
  <si>
    <t>N</t>
  </si>
  <si>
    <t>(2025-2026-1)-IPT206-35</t>
  </si>
  <si>
    <r>
      <rPr>
        <sz val="10"/>
        <rFont val="宋体"/>
        <family val="3"/>
        <charset val="134"/>
      </rPr>
      <t>数学分析（上册）(第三版）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陈纪修）</t>
    </r>
  </si>
  <si>
    <t>陈纪修</t>
  </si>
  <si>
    <t>A</t>
  </si>
  <si>
    <t>数学学院</t>
  </si>
  <si>
    <t>(2025-2026-1)-MAT514-03</t>
  </si>
  <si>
    <t>42504334</t>
  </si>
  <si>
    <t>肖瑞欣</t>
  </si>
  <si>
    <t>(2025-2026-1)-ECO100-11</t>
  </si>
  <si>
    <t>(2025-2026-1)-ECO101-04</t>
  </si>
  <si>
    <t>(2025-2026-1)-IPT102-13</t>
  </si>
  <si>
    <t>(2025-2026-1)-IPT206-33</t>
  </si>
  <si>
    <r>
      <rPr>
        <sz val="10"/>
        <rFont val="宋体"/>
        <family val="3"/>
        <charset val="134"/>
      </rPr>
      <t>高等数学（上册）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第八版）</t>
    </r>
  </si>
  <si>
    <t>同济大学数学科学学院</t>
  </si>
  <si>
    <t>第八版</t>
  </si>
  <si>
    <t>F</t>
  </si>
  <si>
    <t>(2025-2026-1)-MAT301-08</t>
  </si>
  <si>
    <t>42504375</t>
  </si>
  <si>
    <t>罗婧琢</t>
  </si>
  <si>
    <t>(2025-2026-1)-ENG103-66</t>
  </si>
  <si>
    <t>学号姓名</t>
    <phoneticPr fontId="6" type="noConversion"/>
  </si>
  <si>
    <t>行标签</t>
  </si>
  <si>
    <t>42504279韩子筠</t>
  </si>
  <si>
    <t>42504334肖瑞欣</t>
  </si>
  <si>
    <t>42504375罗婧琢</t>
  </si>
  <si>
    <t>总计</t>
  </si>
  <si>
    <t>列标签</t>
  </si>
  <si>
    <t>高等数学（上册）(第八版）</t>
  </si>
  <si>
    <t>数学分析（上册）(第三版）(陈纪修）</t>
  </si>
  <si>
    <t>求和项:教材折后价</t>
  </si>
  <si>
    <t>金额合计</t>
    <phoneticPr fontId="6" type="noConversion"/>
  </si>
  <si>
    <t>数量合计</t>
  </si>
  <si>
    <t xml:space="preserve"> </t>
  </si>
  <si>
    <t>数量合计</t>
    <phoneticPr fontId="6" type="noConversion"/>
  </si>
  <si>
    <t>签名确认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</si>
</sst>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3" formatCode="_ * #,##0.00_ ;_ * \-#,##0.00_ ;_ * &quot;-&quot;??_ ;_ @_ "/>
    <numFmt numFmtId="178" formatCode="#"/>
    <numFmt numFmtId="179" formatCode="0.00_ "/>
    <numFmt numFmtId="180" formatCode="#,##0_ "/>
  </numFmts>
  <fonts count="11" x14ac:knownFonts="1">
    <font>
      <sz val="11"/>
      <color indexed="8"/>
      <name val="宋体"/>
      <charset val="134"/>
      <scheme val="minor"/>
    </font>
    <font>
      <sz val="10"/>
      <name val="Arial"/>
      <family val="2"/>
    </font>
    <font>
      <b/>
      <sz val="10"/>
      <color indexed="9"/>
      <name val="Arial"/>
      <family val="2"/>
    </font>
    <font>
      <sz val="10"/>
      <name val="宋体"/>
      <family val="3"/>
      <charset val="134"/>
    </font>
    <font>
      <b/>
      <sz val="10"/>
      <color indexed="9"/>
      <name val="Arial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indexed="8"/>
      <name val="等线"/>
      <family val="3"/>
      <charset val="134"/>
    </font>
    <font>
      <b/>
      <sz val="16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sz val="11"/>
      <color indexed="8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178" fontId="0" fillId="0" borderId="0" xfId="0" applyNumberFormat="1">
      <alignment vertical="center"/>
    </xf>
    <xf numFmtId="178" fontId="1" fillId="0" borderId="0" xfId="0" applyNumberFormat="1" applyFont="1">
      <alignment vertical="center"/>
    </xf>
    <xf numFmtId="179" fontId="0" fillId="0" borderId="0" xfId="0" applyNumberForma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2" borderId="0" xfId="0" applyFont="1" applyFill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9" fontId="0" fillId="0" borderId="0" xfId="0" applyNumberForma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0" fillId="0" borderId="1" xfId="0" applyFont="1" applyBorder="1" applyAlignment="1"/>
    <xf numFmtId="43" fontId="10" fillId="0" borderId="1" xfId="1" applyFont="1" applyBorder="1">
      <alignment vertical="center"/>
    </xf>
    <xf numFmtId="0" fontId="10" fillId="0" borderId="1" xfId="0" applyFont="1" applyBorder="1">
      <alignment vertical="center"/>
    </xf>
    <xf numFmtId="0" fontId="10" fillId="0" borderId="0" xfId="0" applyFont="1">
      <alignment vertical="center"/>
    </xf>
    <xf numFmtId="0" fontId="7" fillId="0" borderId="1" xfId="0" applyFont="1" applyBorder="1" applyAlignment="1"/>
    <xf numFmtId="180" fontId="7" fillId="0" borderId="1" xfId="0" applyNumberFormat="1" applyFont="1" applyBorder="1" applyAlignment="1">
      <alignment horizontal="center" vertical="center"/>
    </xf>
    <xf numFmtId="0" fontId="7" fillId="0" borderId="1" xfId="0" applyFont="1" applyBorder="1">
      <alignment vertical="center"/>
    </xf>
  </cellXfs>
  <cellStyles count="2">
    <cellStyle name="常规" xfId="0" builtinId="0"/>
    <cellStyle name="千位分隔" xfId="1" builtinId="3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2025&#31179;&#23395;\&#36130;&#22823;&#26032;&#31995;&#32479;&#25968;&#25454;&#21152;&#24037;25&#31179;&#23395;\&#27491;&#26041;&#21457;&#25918;&#25968;&#25454;&#21152;&#24037;%20&#25104;&#37117;%20v3.87%20.xlsm" TargetMode="External"/><Relationship Id="rId1" Type="http://schemas.openxmlformats.org/officeDocument/2006/relationships/externalLinkPath" Target="/2025&#31179;&#23395;/&#36130;&#22823;&#26032;&#31995;&#32479;&#25968;&#25454;&#21152;&#24037;25&#31179;&#23395;/&#27491;&#26041;&#21457;&#25918;&#25968;&#25454;&#21152;&#24037;%20&#25104;&#37117;%20v3.87%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功能说明"/>
    </sheetNames>
    <sheetDataSet>
      <sheetData sheetId="0">
        <row r="3">
          <cell r="B3" t="str">
            <v>每位同学领书时请在最后列“签名确认"处签字。班委请于9月23日前将签完字的清单交回诚园教材科库房存档。咨询电话87092297。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ong" refreshedDate="45915.595335069447" createdVersion="6" refreshedVersion="8" minRefreshableVersion="3" recordCount="16" xr:uid="{DAC92377-5AE7-4F80-9A0B-819A314BC789}">
  <cacheSource type="worksheet">
    <worksheetSource ref="A1:O17" sheet="原始数据"/>
  </cacheSource>
  <cacheFields count="15">
    <cacheField name="学院" numFmtId="0">
      <sharedItems/>
    </cacheField>
    <cacheField name="年级" numFmtId="0">
      <sharedItems/>
    </cacheField>
    <cacheField name="行政班级" numFmtId="0">
      <sharedItems/>
    </cacheField>
    <cacheField name="领取单号" numFmtId="178">
      <sharedItems containsSemiMixedTypes="0" containsString="0" containsNumber="1" containsInteger="1" minValue="2502063" maxValue="2502063"/>
    </cacheField>
    <cacheField name="学号" numFmtId="0">
      <sharedItems/>
    </cacheField>
    <cacheField name="姓名" numFmtId="0">
      <sharedItems/>
    </cacheField>
    <cacheField name="ISBN" numFmtId="178">
      <sharedItems containsSemiMixedTypes="0" containsString="0" containsNumber="1" containsInteger="1" minValue="9771674678253" maxValue="9787544678759"/>
    </cacheField>
    <cacheField name="教材名称" numFmtId="0">
      <sharedItems count="8">
        <s v="马克思主义政治经济学概论（第二版）"/>
        <s v="西方经济学（第二版）（上)"/>
        <s v="全新版大学高阶英语:长篇阅读智慧教程 1(第3版)"/>
        <s v="新编大学英语（第四版）综合教程3"/>
        <s v="中国近现代史纲要（2023年版）"/>
        <s v="时事报告大学生版2025-2026-1"/>
        <s v="数学分析（上册）(第三版）(陈纪修）"/>
        <s v="高等数学（上册）(第八版）"/>
      </sharedItems>
    </cacheField>
    <cacheField name="教材作者" numFmtId="0">
      <sharedItems/>
    </cacheField>
    <cacheField name="出版社" numFmtId="0">
      <sharedItems/>
    </cacheField>
    <cacheField name="版本号" numFmtId="0">
      <sharedItems/>
    </cacheField>
    <cacheField name="教材定价" numFmtId="179">
      <sharedItems containsSemiMixedTypes="0" containsString="0" containsNumber="1" minValue="20" maxValue="62.8"/>
    </cacheField>
    <cacheField name="教材折后价" numFmtId="179">
      <sharedItems containsSemiMixedTypes="0" containsString="0" containsNumber="1" minValue="20" maxValue="48.98"/>
    </cacheField>
    <cacheField name="库位号" numFmtId="0">
      <sharedItems/>
    </cacheField>
    <cacheField name="学号姓名" numFmtId="0">
      <sharedItems count="3">
        <s v="42504279韩子筠"/>
        <s v="42504334肖瑞欣"/>
        <s v="42504375罗婧琢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6">
  <r>
    <s v="金融学院"/>
    <s v="2025"/>
    <s v="2025级金融学类5班"/>
    <n v="2502063"/>
    <s v="42504279"/>
    <s v="韩子筠"/>
    <n v="9787010233550"/>
    <x v="0"/>
    <s v="《马克思主义政治经济学概论》编写组"/>
    <s v="高等教育出版社"/>
    <s v="第二版"/>
    <n v="56"/>
    <n v="42.56"/>
    <s v="E"/>
    <x v="0"/>
  </r>
  <r>
    <s v="金融学院"/>
    <s v="2025"/>
    <s v="2025级金融学类5班"/>
    <n v="2502063"/>
    <s v="42504279"/>
    <s v="韩子筠"/>
    <n v="9787040525533"/>
    <x v="1"/>
    <s v="颜鹏飞、刘凤良、吴汉洪"/>
    <s v="高等教育出版社"/>
    <s v="第二版"/>
    <n v="50"/>
    <n v="38"/>
    <s v="E"/>
    <x v="0"/>
  </r>
  <r>
    <s v="金融学院"/>
    <s v="2025"/>
    <s v="2025级金融学类5班"/>
    <n v="2502063"/>
    <s v="42504279"/>
    <s v="韩子筠"/>
    <n v="9787544678759"/>
    <x v="2"/>
    <s v="李荫华、郭杰克"/>
    <s v="上海外语教育出版社"/>
    <s v="第三版"/>
    <n v="42"/>
    <n v="32.76"/>
    <s v="C"/>
    <x v="0"/>
  </r>
  <r>
    <s v="金融学院"/>
    <s v="2025"/>
    <s v="2025级金融学类5班"/>
    <n v="2502063"/>
    <s v="42504279"/>
    <s v="韩子筠"/>
    <n v="9787521326741"/>
    <x v="3"/>
    <s v="何莲珍"/>
    <s v="外语教学与研究出版社"/>
    <s v="第二版"/>
    <n v="62.8"/>
    <n v="48.98"/>
    <s v="E"/>
    <x v="0"/>
  </r>
  <r>
    <s v="金融学院"/>
    <s v="2025"/>
    <s v="2025级金融学类5班"/>
    <n v="2502063"/>
    <s v="42504279"/>
    <s v="韩子筠"/>
    <n v="9787040599015"/>
    <x v="4"/>
    <s v="欧阳淞"/>
    <s v="高等教育出版社"/>
    <s v="第一版"/>
    <n v="26"/>
    <n v="26"/>
    <s v="E"/>
    <x v="0"/>
  </r>
  <r>
    <s v="金融学院"/>
    <s v="2025"/>
    <s v="2025级金融学类5班"/>
    <n v="2502063"/>
    <s v="42504279"/>
    <s v="韩子筠"/>
    <n v="9771674678253"/>
    <x v="5"/>
    <s v="中宣部"/>
    <s v="时事报告杂志社"/>
    <s v="第一版"/>
    <n v="20"/>
    <n v="20"/>
    <s v="N"/>
    <x v="0"/>
  </r>
  <r>
    <s v="金融学院"/>
    <s v="2025"/>
    <s v="2025级金融学类5班"/>
    <n v="2502063"/>
    <s v="42504279"/>
    <s v="韩子筠"/>
    <n v="9787040515718"/>
    <x v="6"/>
    <s v="陈纪修"/>
    <s v="高等教育出版社"/>
    <s v="第三版"/>
    <n v="51"/>
    <n v="38.76"/>
    <s v="A"/>
    <x v="0"/>
  </r>
  <r>
    <s v="金融学院"/>
    <s v="2025"/>
    <s v="2025级金融学类5班"/>
    <n v="2502063"/>
    <s v="42504334"/>
    <s v="肖瑞欣"/>
    <n v="9787010233550"/>
    <x v="0"/>
    <s v="《马克思主义政治经济学概论》编写组"/>
    <s v="高等教育出版社"/>
    <s v="第二版"/>
    <n v="56"/>
    <n v="42.56"/>
    <s v="E"/>
    <x v="1"/>
  </r>
  <r>
    <s v="金融学院"/>
    <s v="2025"/>
    <s v="2025级金融学类5班"/>
    <n v="2502063"/>
    <s v="42504334"/>
    <s v="肖瑞欣"/>
    <n v="9787040525533"/>
    <x v="1"/>
    <s v="颜鹏飞、刘凤良、吴汉洪"/>
    <s v="高等教育出版社"/>
    <s v="第二版"/>
    <n v="50"/>
    <n v="38"/>
    <s v="E"/>
    <x v="1"/>
  </r>
  <r>
    <s v="金融学院"/>
    <s v="2025"/>
    <s v="2025级金融学类5班"/>
    <n v="2502063"/>
    <s v="42504334"/>
    <s v="肖瑞欣"/>
    <n v="9787544678759"/>
    <x v="2"/>
    <s v="李荫华、郭杰克"/>
    <s v="上海外语教育出版社"/>
    <s v="第三版"/>
    <n v="42"/>
    <n v="32.76"/>
    <s v="C"/>
    <x v="1"/>
  </r>
  <r>
    <s v="金融学院"/>
    <s v="2025"/>
    <s v="2025级金融学类5班"/>
    <n v="2502063"/>
    <s v="42504334"/>
    <s v="肖瑞欣"/>
    <n v="9787521326741"/>
    <x v="3"/>
    <s v="何莲珍"/>
    <s v="外语教学与研究出版社"/>
    <s v="第二版"/>
    <n v="62.8"/>
    <n v="48.98"/>
    <s v="E"/>
    <x v="1"/>
  </r>
  <r>
    <s v="金融学院"/>
    <s v="2025"/>
    <s v="2025级金融学类5班"/>
    <n v="2502063"/>
    <s v="42504334"/>
    <s v="肖瑞欣"/>
    <n v="9787040599015"/>
    <x v="4"/>
    <s v="欧阳淞"/>
    <s v="高等教育出版社"/>
    <s v="第一版"/>
    <n v="26"/>
    <n v="26"/>
    <s v="E"/>
    <x v="1"/>
  </r>
  <r>
    <s v="金融学院"/>
    <s v="2025"/>
    <s v="2025级金融学类5班"/>
    <n v="2502063"/>
    <s v="42504334"/>
    <s v="肖瑞欣"/>
    <n v="9771674678253"/>
    <x v="5"/>
    <s v="中宣部"/>
    <s v="时事报告杂志社"/>
    <s v="第一版"/>
    <n v="20"/>
    <n v="20"/>
    <s v="N"/>
    <x v="1"/>
  </r>
  <r>
    <s v="金融学院"/>
    <s v="2025"/>
    <s v="2025级金融学类5班"/>
    <n v="2502063"/>
    <s v="42504334"/>
    <s v="肖瑞欣"/>
    <n v="9787040589818"/>
    <x v="7"/>
    <s v="同济大学数学科学学院"/>
    <s v="高等教育出版社"/>
    <s v="第八版"/>
    <n v="56.8"/>
    <n v="43.17"/>
    <s v="F"/>
    <x v="1"/>
  </r>
  <r>
    <s v="金融学院"/>
    <s v="2025"/>
    <s v="2025级金融学类5班"/>
    <n v="2502063"/>
    <s v="42504375"/>
    <s v="罗婧琢"/>
    <n v="9787544678759"/>
    <x v="2"/>
    <s v="李荫华、郭杰克"/>
    <s v="上海外语教育出版社"/>
    <s v="第三版"/>
    <n v="42"/>
    <n v="32.76"/>
    <s v="C"/>
    <x v="2"/>
  </r>
  <r>
    <s v="金融学院"/>
    <s v="2025"/>
    <s v="2025级金融学类5班"/>
    <n v="2502063"/>
    <s v="42504375"/>
    <s v="罗婧琢"/>
    <n v="9787521326741"/>
    <x v="3"/>
    <s v="何莲珍"/>
    <s v="外语教学与研究出版社"/>
    <s v="第二版"/>
    <n v="62.8"/>
    <n v="48.98"/>
    <s v="E"/>
    <x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EDA7B57-9FF8-443A-9518-9EA49983B6F0}" name="数据透视表6" cacheId="344" applyNumberFormats="0" applyBorderFormats="0" applyFontFormats="0" applyPatternFormats="0" applyAlignmentFormats="0" applyWidthHeightFormats="1" dataCaption="值" updatedVersion="8" minRefreshableVersion="3" useAutoFormatting="1" itemPrintTitles="1" createdVersion="6" indent="0" outline="1" outlineData="1" multipleFieldFilters="0">
  <location ref="A3:J8" firstHeaderRow="1" firstDataRow="2" firstDataCol="1"/>
  <pivotFields count="15">
    <pivotField showAll="0"/>
    <pivotField showAll="0"/>
    <pivotField showAll="0"/>
    <pivotField numFmtId="178" showAll="0"/>
    <pivotField showAll="0"/>
    <pivotField showAll="0"/>
    <pivotField numFmtId="178" showAll="0"/>
    <pivotField axis="axisCol" showAll="0">
      <items count="9">
        <item x="7"/>
        <item x="0"/>
        <item x="2"/>
        <item x="5"/>
        <item x="6"/>
        <item x="1"/>
        <item x="3"/>
        <item x="4"/>
        <item t="default"/>
      </items>
    </pivotField>
    <pivotField showAll="0"/>
    <pivotField showAll="0"/>
    <pivotField showAll="0"/>
    <pivotField numFmtId="179" showAll="0"/>
    <pivotField dataField="1" numFmtId="179" showAll="0"/>
    <pivotField showAll="0"/>
    <pivotField axis="axisRow" showAll="0">
      <items count="4">
        <item x="0"/>
        <item x="1"/>
        <item x="2"/>
        <item t="default"/>
      </items>
    </pivotField>
  </pivotFields>
  <rowFields count="1">
    <field x="14"/>
  </rowFields>
  <rowItems count="4">
    <i>
      <x/>
    </i>
    <i>
      <x v="1"/>
    </i>
    <i>
      <x v="2"/>
    </i>
    <i t="grand">
      <x/>
    </i>
  </rowItems>
  <colFields count="1">
    <field x="7"/>
  </colFields>
  <col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colItems>
  <dataFields count="1">
    <dataField name="求和项:教材折后价" fld="12" baseField="0" baseItem="0" numFmtId="179"/>
  </dataFields>
  <pivotTableStyleInfo name="PivotStylePreset2_Accent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C2B7FD-0B3E-41EF-8887-8EBEE8DFF3BD}">
  <dimension ref="A3:J8"/>
  <sheetViews>
    <sheetView workbookViewId="0">
      <selection activeCell="A3" sqref="A3:J8"/>
      <pivotSelection pane="bottomRight" showHeader="1" click="1" r:id="rId1">
        <pivotArea type="all" dataOnly="0" outline="0" fieldPosition="0"/>
      </pivotSelection>
    </sheetView>
  </sheetViews>
  <sheetFormatPr defaultRowHeight="14" x14ac:dyDescent="0.25"/>
  <cols>
    <col min="1" max="1" width="19.81640625" bestFit="1" customWidth="1"/>
    <col min="2" max="2" width="28.81640625" bestFit="1" customWidth="1"/>
    <col min="3" max="3" width="39" bestFit="1" customWidth="1"/>
    <col min="4" max="4" width="50.54296875" bestFit="1" customWidth="1"/>
    <col min="5" max="5" width="31.6328125" bestFit="1" customWidth="1"/>
    <col min="6" max="6" width="39.08984375" bestFit="1" customWidth="1"/>
    <col min="7" max="7" width="28.81640625" bestFit="1" customWidth="1"/>
    <col min="8" max="8" width="35.6328125" bestFit="1" customWidth="1"/>
    <col min="9" max="9" width="32.36328125" bestFit="1" customWidth="1"/>
    <col min="10" max="10" width="8.90625" bestFit="1" customWidth="1"/>
  </cols>
  <sheetData>
    <row r="3" spans="1:10" x14ac:dyDescent="0.25">
      <c r="A3" s="8" t="s">
        <v>83</v>
      </c>
      <c r="B3" s="8" t="s">
        <v>80</v>
      </c>
    </row>
    <row r="4" spans="1:10" x14ac:dyDescent="0.25">
      <c r="A4" s="8" t="s">
        <v>75</v>
      </c>
      <c r="B4" t="s">
        <v>81</v>
      </c>
      <c r="C4" t="s">
        <v>22</v>
      </c>
      <c r="D4" t="s">
        <v>33</v>
      </c>
      <c r="E4" t="s">
        <v>50</v>
      </c>
      <c r="F4" t="s">
        <v>82</v>
      </c>
      <c r="G4" t="s">
        <v>30</v>
      </c>
      <c r="H4" t="s">
        <v>41</v>
      </c>
      <c r="I4" t="s">
        <v>44</v>
      </c>
      <c r="J4" t="s">
        <v>79</v>
      </c>
    </row>
    <row r="5" spans="1:10" x14ac:dyDescent="0.25">
      <c r="A5" s="9" t="s">
        <v>76</v>
      </c>
      <c r="B5" s="10"/>
      <c r="C5" s="10">
        <v>42.56</v>
      </c>
      <c r="D5" s="10">
        <v>32.76</v>
      </c>
      <c r="E5" s="10">
        <v>20</v>
      </c>
      <c r="F5" s="10">
        <v>38.76</v>
      </c>
      <c r="G5" s="10">
        <v>38</v>
      </c>
      <c r="H5" s="10">
        <v>48.98</v>
      </c>
      <c r="I5" s="10">
        <v>26</v>
      </c>
      <c r="J5" s="10">
        <v>247.05999999999997</v>
      </c>
    </row>
    <row r="6" spans="1:10" x14ac:dyDescent="0.25">
      <c r="A6" s="9" t="s">
        <v>77</v>
      </c>
      <c r="B6" s="10">
        <v>43.17</v>
      </c>
      <c r="C6" s="10">
        <v>42.56</v>
      </c>
      <c r="D6" s="10">
        <v>32.76</v>
      </c>
      <c r="E6" s="10">
        <v>20</v>
      </c>
      <c r="F6" s="10"/>
      <c r="G6" s="10">
        <v>38</v>
      </c>
      <c r="H6" s="10">
        <v>48.98</v>
      </c>
      <c r="I6" s="10">
        <v>26</v>
      </c>
      <c r="J6" s="10">
        <v>251.47</v>
      </c>
    </row>
    <row r="7" spans="1:10" x14ac:dyDescent="0.25">
      <c r="A7" s="9" t="s">
        <v>78</v>
      </c>
      <c r="B7" s="10"/>
      <c r="C7" s="10"/>
      <c r="D7" s="10">
        <v>32.76</v>
      </c>
      <c r="E7" s="10"/>
      <c r="F7" s="10"/>
      <c r="G7" s="10"/>
      <c r="H7" s="10">
        <v>48.98</v>
      </c>
      <c r="I7" s="10"/>
      <c r="J7" s="10">
        <v>81.739999999999995</v>
      </c>
    </row>
    <row r="8" spans="1:10" x14ac:dyDescent="0.25">
      <c r="A8" s="9" t="s">
        <v>79</v>
      </c>
      <c r="B8" s="10">
        <v>43.17</v>
      </c>
      <c r="C8" s="10">
        <v>85.12</v>
      </c>
      <c r="D8" s="10">
        <v>98.28</v>
      </c>
      <c r="E8" s="10">
        <v>40</v>
      </c>
      <c r="F8" s="10">
        <v>38.76</v>
      </c>
      <c r="G8" s="10">
        <v>76</v>
      </c>
      <c r="H8" s="10">
        <v>146.94</v>
      </c>
      <c r="I8" s="10">
        <v>52</v>
      </c>
      <c r="J8" s="10">
        <v>580.27</v>
      </c>
    </row>
  </sheetData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0FD7D3-FF36-432F-9731-C1A1F97708F8}">
  <sheetPr>
    <pageSetUpPr fitToPage="1"/>
  </sheetPr>
  <dimension ref="A1:L7"/>
  <sheetViews>
    <sheetView tabSelected="1" workbookViewId="0">
      <selection sqref="A1:XFD7"/>
    </sheetView>
  </sheetViews>
  <sheetFormatPr defaultRowHeight="14" x14ac:dyDescent="0.25"/>
  <cols>
    <col min="1" max="1" width="16.6328125" customWidth="1"/>
    <col min="2" max="9" width="9.6328125" customWidth="1"/>
    <col min="10" max="10" width="11.1796875" customWidth="1"/>
    <col min="11" max="11" width="4.6328125" customWidth="1"/>
  </cols>
  <sheetData>
    <row r="1" spans="1:12" s="11" customFormat="1" ht="25" customHeight="1" x14ac:dyDescent="0.25">
      <c r="A1" s="12" t="str">
        <f xml:space="preserve"> 原始数据!D2 &amp; "-" &amp; 原始数据!A2 &amp; "-" &amp; 原始数据!C2</f>
        <v>2502063-金融学院-2025级金融学类5班</v>
      </c>
    </row>
    <row r="2" spans="1:12" s="13" customFormat="1" ht="25" customHeight="1" x14ac:dyDescent="0.25">
      <c r="A2" s="13" t="str">
        <f>[1]功能说明!$B$3</f>
        <v>每位同学领书时请在最后列“签名确认"处签字。班委请于9月23日前将签完字的清单交回诚园教材科库房存档。咨询电话87092297。</v>
      </c>
    </row>
    <row r="3" spans="1:12" s="15" customFormat="1" ht="84" x14ac:dyDescent="0.25">
      <c r="A3" s="14" t="s">
        <v>75</v>
      </c>
      <c r="B3" s="14" t="s">
        <v>81</v>
      </c>
      <c r="C3" s="14" t="s">
        <v>22</v>
      </c>
      <c r="D3" s="14" t="s">
        <v>33</v>
      </c>
      <c r="E3" s="14" t="s">
        <v>50</v>
      </c>
      <c r="F3" s="14" t="s">
        <v>82</v>
      </c>
      <c r="G3" s="14" t="s">
        <v>30</v>
      </c>
      <c r="H3" s="14" t="s">
        <v>41</v>
      </c>
      <c r="I3" s="14" t="s">
        <v>44</v>
      </c>
      <c r="J3" s="14" t="s">
        <v>84</v>
      </c>
      <c r="K3" s="14" t="s">
        <v>85</v>
      </c>
      <c r="L3" s="14" t="s">
        <v>88</v>
      </c>
    </row>
    <row r="4" spans="1:12" s="19" customFormat="1" ht="14.25" customHeight="1" x14ac:dyDescent="0.3">
      <c r="A4" s="16" t="s">
        <v>76</v>
      </c>
      <c r="B4" s="17"/>
      <c r="C4" s="17">
        <v>42.56</v>
      </c>
      <c r="D4" s="18">
        <v>32.76</v>
      </c>
      <c r="E4" s="18">
        <v>20</v>
      </c>
      <c r="F4" s="18">
        <v>38.76</v>
      </c>
      <c r="G4" s="18">
        <v>38</v>
      </c>
      <c r="H4" s="18">
        <v>48.98</v>
      </c>
      <c r="I4" s="18">
        <v>26</v>
      </c>
      <c r="J4" s="18">
        <v>247.05999999999997</v>
      </c>
      <c r="K4" s="18">
        <f t="shared" ref="K4:K6" si="0">COUNTIFS(B4:I4,"&gt;0")</f>
        <v>7</v>
      </c>
      <c r="L4" s="18"/>
    </row>
    <row r="5" spans="1:12" s="19" customFormat="1" ht="14.25" customHeight="1" x14ac:dyDescent="0.3">
      <c r="A5" s="16" t="s">
        <v>77</v>
      </c>
      <c r="B5" s="17">
        <v>43.17</v>
      </c>
      <c r="C5" s="17">
        <v>42.56</v>
      </c>
      <c r="D5" s="18">
        <v>32.76</v>
      </c>
      <c r="E5" s="18">
        <v>20</v>
      </c>
      <c r="F5" s="18"/>
      <c r="G5" s="18">
        <v>38</v>
      </c>
      <c r="H5" s="18">
        <v>48.98</v>
      </c>
      <c r="I5" s="18">
        <v>26</v>
      </c>
      <c r="J5" s="18">
        <v>251.47</v>
      </c>
      <c r="K5" s="18">
        <f t="shared" si="0"/>
        <v>7</v>
      </c>
      <c r="L5" s="18"/>
    </row>
    <row r="6" spans="1:12" s="19" customFormat="1" ht="14.25" customHeight="1" x14ac:dyDescent="0.3">
      <c r="A6" s="16" t="s">
        <v>78</v>
      </c>
      <c r="B6" s="18"/>
      <c r="C6" s="18"/>
      <c r="D6" s="18">
        <v>32.76</v>
      </c>
      <c r="E6" s="18"/>
      <c r="F6" s="18"/>
      <c r="G6" s="18"/>
      <c r="H6" s="18">
        <v>48.98</v>
      </c>
      <c r="I6" s="18"/>
      <c r="J6" s="18">
        <v>81.739999999999995</v>
      </c>
      <c r="K6" s="18">
        <f t="shared" si="0"/>
        <v>2</v>
      </c>
      <c r="L6" s="18"/>
    </row>
    <row r="7" spans="1:12" s="11" customFormat="1" ht="20" customHeight="1" x14ac:dyDescent="0.3">
      <c r="A7" s="20" t="s">
        <v>87</v>
      </c>
      <c r="B7" s="21">
        <f t="shared" ref="B7:J7" si="1">COUNTIFS(B4:B6,"&gt;0")</f>
        <v>1</v>
      </c>
      <c r="C7" s="21">
        <f t="shared" si="1"/>
        <v>2</v>
      </c>
      <c r="D7" s="21">
        <f t="shared" si="1"/>
        <v>3</v>
      </c>
      <c r="E7" s="21">
        <f t="shared" si="1"/>
        <v>2</v>
      </c>
      <c r="F7" s="21">
        <f t="shared" si="1"/>
        <v>1</v>
      </c>
      <c r="G7" s="21">
        <f t="shared" si="1"/>
        <v>2</v>
      </c>
      <c r="H7" s="21">
        <f t="shared" si="1"/>
        <v>3</v>
      </c>
      <c r="I7" s="21">
        <f t="shared" si="1"/>
        <v>2</v>
      </c>
      <c r="J7" s="21" t="s">
        <v>86</v>
      </c>
      <c r="K7" s="22"/>
      <c r="L7" s="22"/>
    </row>
  </sheetData>
  <phoneticPr fontId="6" type="noConversion"/>
  <printOptions horizontalCentered="1"/>
  <pageMargins left="0.23622047244094502" right="0.23622047244094502" top="0.39370078740157499" bottom="0.39370078740157499" header="0" footer="0"/>
  <pageSetup paperSize="9" scale="80" orientation="portrait" cellComments="atEnd" verticalDpi="0" r:id="rId1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7"/>
  <sheetViews>
    <sheetView workbookViewId="0"/>
  </sheetViews>
  <sheetFormatPr defaultColWidth="9" defaultRowHeight="14" x14ac:dyDescent="0.25"/>
  <cols>
    <col min="1" max="1" width="14.6328125" customWidth="1"/>
    <col min="2" max="2" width="10" customWidth="1"/>
    <col min="3" max="3" width="29.7265625" customWidth="1"/>
    <col min="4" max="4" width="9.1796875" style="1" customWidth="1"/>
    <col min="5" max="5" width="15" customWidth="1"/>
    <col min="6" max="6" width="19.6328125" customWidth="1"/>
    <col min="7" max="7" width="17.453125" style="2" customWidth="1"/>
    <col min="8" max="8" width="26.7265625" customWidth="1"/>
    <col min="9" max="9" width="17.453125" customWidth="1"/>
    <col min="10" max="10" width="25" customWidth="1"/>
    <col min="11" max="11" width="12.453125" customWidth="1"/>
    <col min="12" max="13" width="9" style="3"/>
    <col min="15" max="16" width="20" customWidth="1"/>
    <col min="17" max="17" width="10" customWidth="1"/>
    <col min="18" max="18" width="25" customWidth="1"/>
  </cols>
  <sheetData>
    <row r="1" spans="1:18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7" t="s">
        <v>74</v>
      </c>
      <c r="P1" s="7" t="s">
        <v>14</v>
      </c>
      <c r="Q1" s="7" t="s">
        <v>15</v>
      </c>
      <c r="R1" s="7" t="s">
        <v>16</v>
      </c>
    </row>
    <row r="2" spans="1:18" x14ac:dyDescent="0.25">
      <c r="A2" s="5" t="s">
        <v>17</v>
      </c>
      <c r="B2" s="5" t="s">
        <v>18</v>
      </c>
      <c r="C2" s="5" t="s">
        <v>19</v>
      </c>
      <c r="D2" s="2">
        <v>2502063</v>
      </c>
      <c r="E2" s="5" t="s">
        <v>20</v>
      </c>
      <c r="F2" s="5" t="s">
        <v>21</v>
      </c>
      <c r="G2" s="2">
        <v>9787010233550</v>
      </c>
      <c r="H2" s="5" t="s">
        <v>22</v>
      </c>
      <c r="I2" s="5" t="s">
        <v>23</v>
      </c>
      <c r="J2" s="5" t="s">
        <v>24</v>
      </c>
      <c r="K2" s="5" t="s">
        <v>25</v>
      </c>
      <c r="L2" s="3">
        <v>56</v>
      </c>
      <c r="M2" s="3">
        <v>42.56</v>
      </c>
      <c r="N2" t="s">
        <v>26</v>
      </c>
      <c r="O2" s="5" t="str">
        <f>E2&amp;F2</f>
        <v>42504279韩子筠</v>
      </c>
      <c r="P2" s="5" t="s">
        <v>27</v>
      </c>
      <c r="Q2" s="5" t="s">
        <v>28</v>
      </c>
      <c r="R2" s="5" t="s">
        <v>29</v>
      </c>
    </row>
    <row r="3" spans="1:18" x14ac:dyDescent="0.25">
      <c r="A3" s="5" t="s">
        <v>17</v>
      </c>
      <c r="B3" s="5" t="s">
        <v>18</v>
      </c>
      <c r="C3" s="5" t="s">
        <v>19</v>
      </c>
      <c r="D3" s="2">
        <v>2502063</v>
      </c>
      <c r="E3" s="5" t="s">
        <v>20</v>
      </c>
      <c r="F3" s="5" t="s">
        <v>21</v>
      </c>
      <c r="G3" s="2">
        <v>9787040525533</v>
      </c>
      <c r="H3" s="5" t="s">
        <v>30</v>
      </c>
      <c r="I3" s="5" t="s">
        <v>31</v>
      </c>
      <c r="J3" s="5" t="s">
        <v>24</v>
      </c>
      <c r="K3" s="5" t="s">
        <v>25</v>
      </c>
      <c r="L3" s="3">
        <v>50</v>
      </c>
      <c r="M3" s="3">
        <v>38</v>
      </c>
      <c r="N3" t="s">
        <v>26</v>
      </c>
      <c r="O3" s="5" t="str">
        <f t="shared" ref="O3:O17" si="0">E3&amp;F3</f>
        <v>42504279韩子筠</v>
      </c>
      <c r="P3" s="5" t="s">
        <v>27</v>
      </c>
      <c r="Q3" s="5" t="s">
        <v>28</v>
      </c>
      <c r="R3" s="5" t="s">
        <v>32</v>
      </c>
    </row>
    <row r="4" spans="1:18" x14ac:dyDescent="0.25">
      <c r="A4" s="5" t="s">
        <v>17</v>
      </c>
      <c r="B4" s="5" t="s">
        <v>18</v>
      </c>
      <c r="C4" s="5" t="s">
        <v>19</v>
      </c>
      <c r="D4" s="2">
        <v>2502063</v>
      </c>
      <c r="E4" s="5" t="s">
        <v>20</v>
      </c>
      <c r="F4" s="5" t="s">
        <v>21</v>
      </c>
      <c r="G4" s="2">
        <v>9787544678759</v>
      </c>
      <c r="H4" t="s">
        <v>33</v>
      </c>
      <c r="I4" s="5" t="s">
        <v>34</v>
      </c>
      <c r="J4" s="5" t="s">
        <v>35</v>
      </c>
      <c r="K4" s="5" t="s">
        <v>36</v>
      </c>
      <c r="L4" s="3">
        <v>42</v>
      </c>
      <c r="M4" s="3">
        <v>32.76</v>
      </c>
      <c r="N4" t="s">
        <v>37</v>
      </c>
      <c r="O4" s="5" t="str">
        <f t="shared" si="0"/>
        <v>42504279韩子筠</v>
      </c>
      <c r="P4" s="5" t="s">
        <v>38</v>
      </c>
      <c r="Q4" s="5" t="s">
        <v>39</v>
      </c>
      <c r="R4" s="5" t="s">
        <v>40</v>
      </c>
    </row>
    <row r="5" spans="1:18" x14ac:dyDescent="0.25">
      <c r="A5" s="5" t="s">
        <v>17</v>
      </c>
      <c r="B5" s="5" t="s">
        <v>18</v>
      </c>
      <c r="C5" s="5" t="s">
        <v>19</v>
      </c>
      <c r="D5" s="2">
        <v>2502063</v>
      </c>
      <c r="E5" s="5" t="s">
        <v>20</v>
      </c>
      <c r="F5" s="5" t="s">
        <v>21</v>
      </c>
      <c r="G5" s="2">
        <v>9787521326741</v>
      </c>
      <c r="H5" s="5" t="s">
        <v>41</v>
      </c>
      <c r="I5" s="5" t="s">
        <v>42</v>
      </c>
      <c r="J5" s="5" t="s">
        <v>43</v>
      </c>
      <c r="K5" s="5" t="s">
        <v>25</v>
      </c>
      <c r="L5" s="3">
        <v>62.8</v>
      </c>
      <c r="M5" s="3">
        <v>48.98</v>
      </c>
      <c r="N5" t="s">
        <v>26</v>
      </c>
      <c r="O5" s="5" t="str">
        <f t="shared" si="0"/>
        <v>42504279韩子筠</v>
      </c>
      <c r="P5" s="5" t="s">
        <v>38</v>
      </c>
      <c r="Q5" s="5" t="s">
        <v>39</v>
      </c>
      <c r="R5" s="5" t="s">
        <v>40</v>
      </c>
    </row>
    <row r="6" spans="1:18" x14ac:dyDescent="0.25">
      <c r="A6" s="5" t="s">
        <v>17</v>
      </c>
      <c r="B6" s="5" t="s">
        <v>18</v>
      </c>
      <c r="C6" s="5" t="s">
        <v>19</v>
      </c>
      <c r="D6" s="2">
        <v>2502063</v>
      </c>
      <c r="E6" s="5" t="s">
        <v>20</v>
      </c>
      <c r="F6" s="5" t="s">
        <v>21</v>
      </c>
      <c r="G6" s="2">
        <v>9787040599015</v>
      </c>
      <c r="H6" s="5" t="s">
        <v>44</v>
      </c>
      <c r="I6" s="5" t="s">
        <v>45</v>
      </c>
      <c r="J6" s="5" t="s">
        <v>24</v>
      </c>
      <c r="K6" s="5" t="s">
        <v>46</v>
      </c>
      <c r="L6" s="3">
        <v>26</v>
      </c>
      <c r="M6" s="3">
        <v>26</v>
      </c>
      <c r="N6" t="s">
        <v>26</v>
      </c>
      <c r="O6" s="5" t="str">
        <f t="shared" si="0"/>
        <v>42504279韩子筠</v>
      </c>
      <c r="P6" s="5" t="s">
        <v>47</v>
      </c>
      <c r="Q6" s="5" t="s">
        <v>48</v>
      </c>
      <c r="R6" s="5" t="s">
        <v>49</v>
      </c>
    </row>
    <row r="7" spans="1:18" x14ac:dyDescent="0.25">
      <c r="A7" s="5" t="s">
        <v>17</v>
      </c>
      <c r="B7" s="5" t="s">
        <v>18</v>
      </c>
      <c r="C7" s="5" t="s">
        <v>19</v>
      </c>
      <c r="D7" s="2">
        <v>2502063</v>
      </c>
      <c r="E7" s="5" t="s">
        <v>20</v>
      </c>
      <c r="F7" s="5" t="s">
        <v>21</v>
      </c>
      <c r="G7" s="2">
        <v>9771674678253</v>
      </c>
      <c r="H7" s="5" t="s">
        <v>50</v>
      </c>
      <c r="I7" s="5" t="s">
        <v>51</v>
      </c>
      <c r="J7" s="5" t="s">
        <v>52</v>
      </c>
      <c r="K7" s="5" t="s">
        <v>46</v>
      </c>
      <c r="L7" s="3">
        <v>20</v>
      </c>
      <c r="M7" s="3">
        <v>20</v>
      </c>
      <c r="N7" t="s">
        <v>53</v>
      </c>
      <c r="O7" s="5" t="str">
        <f t="shared" si="0"/>
        <v>42504279韩子筠</v>
      </c>
      <c r="P7" s="5" t="s">
        <v>47</v>
      </c>
      <c r="Q7" s="5" t="s">
        <v>48</v>
      </c>
      <c r="R7" s="5" t="s">
        <v>54</v>
      </c>
    </row>
    <row r="8" spans="1:18" x14ac:dyDescent="0.25">
      <c r="A8" s="5" t="s">
        <v>17</v>
      </c>
      <c r="B8" s="5" t="s">
        <v>18</v>
      </c>
      <c r="C8" s="5" t="s">
        <v>19</v>
      </c>
      <c r="D8" s="2">
        <v>2502063</v>
      </c>
      <c r="E8" s="5" t="s">
        <v>20</v>
      </c>
      <c r="F8" s="5" t="s">
        <v>21</v>
      </c>
      <c r="G8" s="2">
        <v>9787040515718</v>
      </c>
      <c r="H8" s="6" t="s">
        <v>55</v>
      </c>
      <c r="I8" s="5" t="s">
        <v>56</v>
      </c>
      <c r="J8" s="5" t="s">
        <v>24</v>
      </c>
      <c r="K8" s="5" t="s">
        <v>36</v>
      </c>
      <c r="L8" s="3">
        <v>51</v>
      </c>
      <c r="M8" s="3">
        <v>38.76</v>
      </c>
      <c r="N8" t="s">
        <v>57</v>
      </c>
      <c r="O8" s="5" t="str">
        <f t="shared" si="0"/>
        <v>42504279韩子筠</v>
      </c>
      <c r="P8" s="5" t="s">
        <v>58</v>
      </c>
      <c r="Q8" s="5" t="s">
        <v>39</v>
      </c>
      <c r="R8" s="5" t="s">
        <v>59</v>
      </c>
    </row>
    <row r="9" spans="1:18" x14ac:dyDescent="0.25">
      <c r="A9" s="5" t="s">
        <v>17</v>
      </c>
      <c r="B9" s="5" t="s">
        <v>18</v>
      </c>
      <c r="C9" s="5" t="s">
        <v>19</v>
      </c>
      <c r="D9" s="2">
        <v>2502063</v>
      </c>
      <c r="E9" s="5" t="s">
        <v>60</v>
      </c>
      <c r="F9" s="5" t="s">
        <v>61</v>
      </c>
      <c r="G9" s="2">
        <v>9787010233550</v>
      </c>
      <c r="H9" s="5" t="s">
        <v>22</v>
      </c>
      <c r="I9" s="5" t="s">
        <v>23</v>
      </c>
      <c r="J9" s="5" t="s">
        <v>24</v>
      </c>
      <c r="K9" s="5" t="s">
        <v>25</v>
      </c>
      <c r="L9" s="3">
        <v>56</v>
      </c>
      <c r="M9" s="3">
        <v>42.56</v>
      </c>
      <c r="N9" t="s">
        <v>26</v>
      </c>
      <c r="O9" s="5" t="str">
        <f t="shared" si="0"/>
        <v>42504334肖瑞欣</v>
      </c>
      <c r="P9" s="5" t="s">
        <v>27</v>
      </c>
      <c r="Q9" s="5" t="s">
        <v>28</v>
      </c>
      <c r="R9" s="5" t="s">
        <v>62</v>
      </c>
    </row>
    <row r="10" spans="1:18" x14ac:dyDescent="0.25">
      <c r="A10" s="5" t="s">
        <v>17</v>
      </c>
      <c r="B10" s="5" t="s">
        <v>18</v>
      </c>
      <c r="C10" s="5" t="s">
        <v>19</v>
      </c>
      <c r="D10" s="2">
        <v>2502063</v>
      </c>
      <c r="E10" s="5" t="s">
        <v>60</v>
      </c>
      <c r="F10" s="5" t="s">
        <v>61</v>
      </c>
      <c r="G10" s="2">
        <v>9787040525533</v>
      </c>
      <c r="H10" s="5" t="s">
        <v>30</v>
      </c>
      <c r="I10" s="5" t="s">
        <v>31</v>
      </c>
      <c r="J10" s="5" t="s">
        <v>24</v>
      </c>
      <c r="K10" s="5" t="s">
        <v>25</v>
      </c>
      <c r="L10" s="3">
        <v>50</v>
      </c>
      <c r="M10" s="3">
        <v>38</v>
      </c>
      <c r="N10" t="s">
        <v>26</v>
      </c>
      <c r="O10" s="5" t="str">
        <f t="shared" si="0"/>
        <v>42504334肖瑞欣</v>
      </c>
      <c r="P10" s="5" t="s">
        <v>27</v>
      </c>
      <c r="Q10" s="5" t="s">
        <v>28</v>
      </c>
      <c r="R10" s="5" t="s">
        <v>63</v>
      </c>
    </row>
    <row r="11" spans="1:18" x14ac:dyDescent="0.25">
      <c r="A11" s="5" t="s">
        <v>17</v>
      </c>
      <c r="B11" s="5" t="s">
        <v>18</v>
      </c>
      <c r="C11" s="5" t="s">
        <v>19</v>
      </c>
      <c r="D11" s="2">
        <v>2502063</v>
      </c>
      <c r="E11" s="5" t="s">
        <v>60</v>
      </c>
      <c r="F11" s="5" t="s">
        <v>61</v>
      </c>
      <c r="G11" s="2">
        <v>9787544678759</v>
      </c>
      <c r="H11" t="s">
        <v>33</v>
      </c>
      <c r="I11" s="5" t="s">
        <v>34</v>
      </c>
      <c r="J11" s="5" t="s">
        <v>35</v>
      </c>
      <c r="K11" s="5" t="s">
        <v>36</v>
      </c>
      <c r="L11" s="3">
        <v>42</v>
      </c>
      <c r="M11" s="3">
        <v>32.76</v>
      </c>
      <c r="N11" t="s">
        <v>37</v>
      </c>
      <c r="O11" s="5" t="str">
        <f t="shared" si="0"/>
        <v>42504334肖瑞欣</v>
      </c>
      <c r="P11" s="5" t="s">
        <v>38</v>
      </c>
      <c r="Q11" s="5" t="s">
        <v>39</v>
      </c>
      <c r="R11" s="5" t="s">
        <v>40</v>
      </c>
    </row>
    <row r="12" spans="1:18" x14ac:dyDescent="0.25">
      <c r="A12" s="5" t="s">
        <v>17</v>
      </c>
      <c r="B12" s="5" t="s">
        <v>18</v>
      </c>
      <c r="C12" s="5" t="s">
        <v>19</v>
      </c>
      <c r="D12" s="2">
        <v>2502063</v>
      </c>
      <c r="E12" s="5" t="s">
        <v>60</v>
      </c>
      <c r="F12" s="5" t="s">
        <v>61</v>
      </c>
      <c r="G12" s="2">
        <v>9787521326741</v>
      </c>
      <c r="H12" s="5" t="s">
        <v>41</v>
      </c>
      <c r="I12" s="5" t="s">
        <v>42</v>
      </c>
      <c r="J12" s="5" t="s">
        <v>43</v>
      </c>
      <c r="K12" s="5" t="s">
        <v>25</v>
      </c>
      <c r="L12" s="3">
        <v>62.8</v>
      </c>
      <c r="M12" s="3">
        <v>48.98</v>
      </c>
      <c r="N12" t="s">
        <v>26</v>
      </c>
      <c r="O12" s="5" t="str">
        <f t="shared" si="0"/>
        <v>42504334肖瑞欣</v>
      </c>
      <c r="P12" s="5" t="s">
        <v>38</v>
      </c>
      <c r="Q12" s="5" t="s">
        <v>39</v>
      </c>
      <c r="R12" s="5" t="s">
        <v>40</v>
      </c>
    </row>
    <row r="13" spans="1:18" x14ac:dyDescent="0.25">
      <c r="A13" s="5" t="s">
        <v>17</v>
      </c>
      <c r="B13" s="5" t="s">
        <v>18</v>
      </c>
      <c r="C13" s="5" t="s">
        <v>19</v>
      </c>
      <c r="D13" s="2">
        <v>2502063</v>
      </c>
      <c r="E13" s="5" t="s">
        <v>60</v>
      </c>
      <c r="F13" s="5" t="s">
        <v>61</v>
      </c>
      <c r="G13" s="2">
        <v>9787040599015</v>
      </c>
      <c r="H13" s="5" t="s">
        <v>44</v>
      </c>
      <c r="I13" s="5" t="s">
        <v>45</v>
      </c>
      <c r="J13" s="5" t="s">
        <v>24</v>
      </c>
      <c r="K13" s="5" t="s">
        <v>46</v>
      </c>
      <c r="L13" s="3">
        <v>26</v>
      </c>
      <c r="M13" s="3">
        <v>26</v>
      </c>
      <c r="N13" t="s">
        <v>26</v>
      </c>
      <c r="O13" s="5" t="str">
        <f t="shared" si="0"/>
        <v>42504334肖瑞欣</v>
      </c>
      <c r="P13" s="5" t="s">
        <v>47</v>
      </c>
      <c r="Q13" s="5" t="s">
        <v>48</v>
      </c>
      <c r="R13" s="5" t="s">
        <v>64</v>
      </c>
    </row>
    <row r="14" spans="1:18" x14ac:dyDescent="0.25">
      <c r="A14" s="5" t="s">
        <v>17</v>
      </c>
      <c r="B14" s="5" t="s">
        <v>18</v>
      </c>
      <c r="C14" s="5" t="s">
        <v>19</v>
      </c>
      <c r="D14" s="2">
        <v>2502063</v>
      </c>
      <c r="E14" s="5" t="s">
        <v>60</v>
      </c>
      <c r="F14" s="5" t="s">
        <v>61</v>
      </c>
      <c r="G14" s="2">
        <v>9771674678253</v>
      </c>
      <c r="H14" s="5" t="s">
        <v>50</v>
      </c>
      <c r="I14" s="5" t="s">
        <v>51</v>
      </c>
      <c r="J14" s="5" t="s">
        <v>52</v>
      </c>
      <c r="K14" s="5" t="s">
        <v>46</v>
      </c>
      <c r="L14" s="3">
        <v>20</v>
      </c>
      <c r="M14" s="3">
        <v>20</v>
      </c>
      <c r="N14" t="s">
        <v>53</v>
      </c>
      <c r="O14" s="5" t="str">
        <f t="shared" si="0"/>
        <v>42504334肖瑞欣</v>
      </c>
      <c r="P14" s="5" t="s">
        <v>47</v>
      </c>
      <c r="Q14" s="5" t="s">
        <v>48</v>
      </c>
      <c r="R14" s="5" t="s">
        <v>65</v>
      </c>
    </row>
    <row r="15" spans="1:18" x14ac:dyDescent="0.25">
      <c r="A15" s="5" t="s">
        <v>17</v>
      </c>
      <c r="B15" s="5" t="s">
        <v>18</v>
      </c>
      <c r="C15" s="5" t="s">
        <v>19</v>
      </c>
      <c r="D15" s="2">
        <v>2502063</v>
      </c>
      <c r="E15" s="5" t="s">
        <v>60</v>
      </c>
      <c r="F15" s="5" t="s">
        <v>61</v>
      </c>
      <c r="G15" s="2">
        <v>9787040589818</v>
      </c>
      <c r="H15" s="6" t="s">
        <v>66</v>
      </c>
      <c r="I15" s="5" t="s">
        <v>67</v>
      </c>
      <c r="J15" s="5" t="s">
        <v>24</v>
      </c>
      <c r="K15" s="5" t="s">
        <v>68</v>
      </c>
      <c r="L15" s="3">
        <v>56.8</v>
      </c>
      <c r="M15" s="3">
        <v>43.17</v>
      </c>
      <c r="N15" t="s">
        <v>69</v>
      </c>
      <c r="O15" s="5" t="str">
        <f t="shared" si="0"/>
        <v>42504334肖瑞欣</v>
      </c>
      <c r="P15" s="5" t="s">
        <v>58</v>
      </c>
      <c r="Q15" s="5" t="s">
        <v>39</v>
      </c>
      <c r="R15" s="5" t="s">
        <v>70</v>
      </c>
    </row>
    <row r="16" spans="1:18" x14ac:dyDescent="0.25">
      <c r="A16" s="5" t="s">
        <v>17</v>
      </c>
      <c r="B16" s="5" t="s">
        <v>18</v>
      </c>
      <c r="C16" s="5" t="s">
        <v>19</v>
      </c>
      <c r="D16" s="2">
        <v>2502063</v>
      </c>
      <c r="E16" s="5" t="s">
        <v>71</v>
      </c>
      <c r="F16" s="5" t="s">
        <v>72</v>
      </c>
      <c r="G16" s="2">
        <v>9787544678759</v>
      </c>
      <c r="H16" t="s">
        <v>33</v>
      </c>
      <c r="I16" s="5" t="s">
        <v>34</v>
      </c>
      <c r="J16" s="5" t="s">
        <v>35</v>
      </c>
      <c r="K16" s="5" t="s">
        <v>36</v>
      </c>
      <c r="L16" s="3">
        <v>42</v>
      </c>
      <c r="M16" s="3">
        <v>32.76</v>
      </c>
      <c r="N16" t="s">
        <v>37</v>
      </c>
      <c r="O16" s="5" t="str">
        <f t="shared" si="0"/>
        <v>42504375罗婧琢</v>
      </c>
      <c r="P16" s="5" t="s">
        <v>38</v>
      </c>
      <c r="Q16" s="5" t="s">
        <v>39</v>
      </c>
      <c r="R16" s="5" t="s">
        <v>73</v>
      </c>
    </row>
    <row r="17" spans="1:18" x14ac:dyDescent="0.25">
      <c r="A17" s="5" t="s">
        <v>17</v>
      </c>
      <c r="B17" s="5" t="s">
        <v>18</v>
      </c>
      <c r="C17" s="5" t="s">
        <v>19</v>
      </c>
      <c r="D17" s="2">
        <v>2502063</v>
      </c>
      <c r="E17" s="5" t="s">
        <v>71</v>
      </c>
      <c r="F17" s="5" t="s">
        <v>72</v>
      </c>
      <c r="G17" s="2">
        <v>9787521326741</v>
      </c>
      <c r="H17" s="5" t="s">
        <v>41</v>
      </c>
      <c r="I17" s="5" t="s">
        <v>42</v>
      </c>
      <c r="J17" s="5" t="s">
        <v>43</v>
      </c>
      <c r="K17" s="5" t="s">
        <v>25</v>
      </c>
      <c r="L17" s="3">
        <v>62.8</v>
      </c>
      <c r="M17" s="3">
        <v>48.98</v>
      </c>
      <c r="N17" t="s">
        <v>26</v>
      </c>
      <c r="O17" s="5" t="str">
        <f t="shared" si="0"/>
        <v>42504375罗婧琢</v>
      </c>
      <c r="P17" s="5" t="s">
        <v>38</v>
      </c>
      <c r="Q17" s="5" t="s">
        <v>39</v>
      </c>
      <c r="R17" s="5" t="s">
        <v>73</v>
      </c>
    </row>
  </sheetData>
  <autoFilter ref="A1:AL17" xr:uid="{00000000-0009-0000-0000-000000000000}"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透视表</vt:lpstr>
      <vt:lpstr>打印表</vt:lpstr>
      <vt:lpstr>原始数据</vt:lpstr>
      <vt:lpstr>打印表!Print_Titles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dong song</cp:lastModifiedBy>
  <dcterms:created xsi:type="dcterms:W3CDTF">2025-09-15T06:00:57Z</dcterms:created>
  <dcterms:modified xsi:type="dcterms:W3CDTF">2025-09-15T06:17:19Z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AE5C0B1D3DBC4BBCAC2A064EEB84878D_11</vt:lpwstr>
  </property>
  <property fmtid="{D5CDD505-2E9C-101B-9397-08002B2CF9AE}" pid="3" name="KSOProductBuildVer">
    <vt:lpwstr>2052-12.1.0.22529</vt:lpwstr>
  </property>
</Properties>
</file>