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323BB3DB-9461-47EE-8313-D2CCC877ED27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原始数据!$A$1:$AL$139</definedName>
    <definedName name="_xlnm.Print_Titles" localSheetId="1">打印表!$4:$4</definedName>
  </definedNames>
  <calcPr calcId="191029"/>
  <pivotCaches>
    <pivotCache cacheId="314" r:id="rId5"/>
  </pivotCaches>
</workbook>
</file>

<file path=xl/calcChain.xml><?xml version="1.0" encoding="utf-8"?>
<calcChain xmlns="http://schemas.openxmlformats.org/spreadsheetml/2006/main">
  <c r="A2" i="3" l="1"/>
  <c r="A1" i="3"/>
  <c r="B27" i="3"/>
  <c r="C27" i="3"/>
  <c r="D27" i="3"/>
  <c r="E27" i="3"/>
  <c r="F27" i="3"/>
  <c r="G27" i="3"/>
  <c r="H27" i="3"/>
  <c r="I27" i="3"/>
  <c r="J27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2" i="1"/>
</calcChain>
</file>

<file path=xl/sharedStrings.xml><?xml version="1.0" encoding="utf-8"?>
<sst xmlns="http://schemas.openxmlformats.org/spreadsheetml/2006/main" count="1887" uniqueCount="178">
  <si>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</si>
  <si>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</si>
  <si>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</si>
  <si>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</si>
  <si>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</si>
  <si>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</si>
  <si>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</si>
  <si>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</si>
  <si>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</si>
  <si>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</si>
  <si>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</si>
  <si>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</si>
  <si>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</si>
  <si>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</si>
  <si>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</si>
  <si>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</si>
  <si>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</si>
  <si>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</si>
  <si>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</si>
  <si>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2025级金融学类（保险方向）1班</t>
  </si>
  <si>
    <t>42505003</t>
  </si>
  <si>
    <t>王韵然</t>
  </si>
  <si>
    <t>西方经济学（第二版）（上)</t>
  </si>
  <si>
    <t>颜鹏飞、刘凤良、吴汉洪</t>
  </si>
  <si>
    <t>高等教育出版社</t>
  </si>
  <si>
    <t>第二版</t>
  </si>
  <si>
    <t>E</t>
  </si>
  <si>
    <t>经济学院</t>
  </si>
  <si>
    <t>学科基础课</t>
  </si>
  <si>
    <t>(2025-2026-1)-ECO101-14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</si>
  <si>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</si>
  <si>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</si>
  <si>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</si>
  <si>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</si>
  <si>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</si>
  <si>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</si>
  <si>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</si>
  <si>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(2025-2026-1)-ENG103-54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</si>
  <si>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</si>
  <si>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</si>
  <si>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</si>
  <si>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</si>
  <si>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</si>
  <si>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</si>
  <si>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</si>
  <si>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</si>
  <si>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(2025-2026-1)-IPT102-09</t>
  </si>
  <si>
    <t>时事报告大学生版2025-2026-1</t>
  </si>
  <si>
    <t>中宣部</t>
  </si>
  <si>
    <t>时事报告杂志社</t>
  </si>
  <si>
    <t>N</t>
  </si>
  <si>
    <t>(2025-2026-1)-IPT206-64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</si>
  <si>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</si>
  <si>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</si>
  <si>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</si>
  <si>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</si>
  <si>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</si>
  <si>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(2025-2026-1)-MAT301-35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</si>
  <si>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</si>
  <si>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</si>
  <si>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</si>
  <si>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</si>
  <si>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</si>
  <si>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</si>
  <si>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(2025-2026-1)-PED106-11</t>
  </si>
  <si>
    <t>42505006</t>
  </si>
  <si>
    <t>陈洽好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</si>
  <si>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</si>
  <si>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</si>
  <si>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</si>
  <si>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</si>
  <si>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</si>
  <si>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</si>
  <si>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(2025-2026-1)-CST121-25</t>
  </si>
  <si>
    <t>(2025-2026-1)-ECO101-15</t>
  </si>
  <si>
    <t>(2025-2026-1)-ENG103-95</t>
  </si>
  <si>
    <t>42505009</t>
  </si>
  <si>
    <t>王斯萱</t>
  </si>
  <si>
    <t>(2025-2026-1)-CST121-26</t>
  </si>
  <si>
    <t>(2025-2026-1)-ENG103-58</t>
  </si>
  <si>
    <t>(2025-2026-1)-IPT206-65</t>
  </si>
  <si>
    <t>(2025-2026-1)-PED103-08</t>
  </si>
  <si>
    <t>42505015</t>
  </si>
  <si>
    <t>粟琪惠</t>
  </si>
  <si>
    <t>42505019</t>
  </si>
  <si>
    <t>黄粟</t>
  </si>
  <si>
    <t>(2025-2026-1)-PED104-09</t>
  </si>
  <si>
    <t>42505020</t>
  </si>
  <si>
    <t>范雅琦</t>
  </si>
  <si>
    <t>(2025-2026-1)-ENG103-53</t>
  </si>
  <si>
    <t>(2025-2026-1)-PED107-05</t>
  </si>
  <si>
    <t>42505024</t>
  </si>
  <si>
    <t>冯媛</t>
  </si>
  <si>
    <t>(2025-2026-1)-ENG103-42</t>
  </si>
  <si>
    <t>(2025-2026-1)-PED105-10</t>
  </si>
  <si>
    <t>42505025</t>
  </si>
  <si>
    <t>杨月梅</t>
  </si>
  <si>
    <t>(2025-2026-1)-ENG103-44</t>
  </si>
  <si>
    <t>42505026</t>
  </si>
  <si>
    <t>李晏冉</t>
  </si>
  <si>
    <t>(2025-2026-1)-PED110-07</t>
  </si>
  <si>
    <t>42505028</t>
  </si>
  <si>
    <t>徐语含</t>
  </si>
  <si>
    <t>42505029</t>
  </si>
  <si>
    <t>赵家国</t>
  </si>
  <si>
    <t>(2025-2026-1)-ENG103-56</t>
  </si>
  <si>
    <t>(2025-2026-1)-PED102-12</t>
  </si>
  <si>
    <t>42505036</t>
  </si>
  <si>
    <t>王楚钧</t>
  </si>
  <si>
    <t>(2025-2026-1)-ENG103-47</t>
  </si>
  <si>
    <t>42505040</t>
  </si>
  <si>
    <t>许静雯</t>
  </si>
  <si>
    <t>(2025-2026-1)-ENG103-32</t>
  </si>
  <si>
    <t>42505043</t>
  </si>
  <si>
    <t>舒鑫</t>
  </si>
  <si>
    <t>(2025-2026-1)-ENG103-49</t>
  </si>
  <si>
    <t>42505046</t>
  </si>
  <si>
    <t>赵彤</t>
  </si>
  <si>
    <t>(2025-2026-1)-ENG103-55</t>
  </si>
  <si>
    <t>42505047</t>
  </si>
  <si>
    <t>宋明哲</t>
  </si>
  <si>
    <t>42505053</t>
  </si>
  <si>
    <t>熊紫婧</t>
  </si>
  <si>
    <t>42505056</t>
  </si>
  <si>
    <t>罗诗涵</t>
  </si>
  <si>
    <t>(2025-2026-1)-ENG103-38</t>
  </si>
  <si>
    <t>42505068</t>
  </si>
  <si>
    <t>贾滢馨</t>
  </si>
  <si>
    <t>(2025-2026-1)-ENG103-87</t>
  </si>
  <si>
    <t>42505070</t>
  </si>
  <si>
    <t>格桑卓拉</t>
  </si>
  <si>
    <t>新编大学英语(第四版)综合教程2</t>
  </si>
  <si>
    <t>第四版</t>
  </si>
  <si>
    <t>20-1</t>
  </si>
  <si>
    <t>(2025-2026-1)-ENG101-01</t>
  </si>
  <si>
    <t>42505071</t>
  </si>
  <si>
    <t>付鑫</t>
  </si>
  <si>
    <t>(2025-2026-1)-PED101-15</t>
  </si>
  <si>
    <t>42505078</t>
  </si>
  <si>
    <t>王天翼</t>
  </si>
  <si>
    <t>42505082</t>
  </si>
  <si>
    <t>谢晓茜</t>
  </si>
  <si>
    <t>(2025-2026-1)-ENG103-60</t>
  </si>
  <si>
    <t>(2025-2026-1)-PED110-06</t>
  </si>
  <si>
    <t>学号姓名</t>
    <phoneticPr fontId="6" type="noConversion"/>
  </si>
  <si>
    <t>行标签</t>
  </si>
  <si>
    <t>42505003王韵然</t>
  </si>
  <si>
    <t>42505006陈洽好</t>
  </si>
  <si>
    <t>42505009王斯萱</t>
  </si>
  <si>
    <t>42505015粟琪惠</t>
  </si>
  <si>
    <t>42505019黄粟</t>
  </si>
  <si>
    <t>42505020范雅琦</t>
  </si>
  <si>
    <t>42505024冯媛</t>
  </si>
  <si>
    <t>42505025杨月梅</t>
  </si>
  <si>
    <t>42505026李晏冉</t>
  </si>
  <si>
    <t>42505028徐语含</t>
  </si>
  <si>
    <t>42505029赵家国</t>
  </si>
  <si>
    <t>42505036王楚钧</t>
  </si>
  <si>
    <t>42505040许静雯</t>
  </si>
  <si>
    <t>42505043舒鑫</t>
  </si>
  <si>
    <t>42505046赵彤</t>
  </si>
  <si>
    <t>42505047宋明哲</t>
  </si>
  <si>
    <t>42505053熊紫婧</t>
  </si>
  <si>
    <t>42505056罗诗涵</t>
  </si>
  <si>
    <t>42505068贾滢馨</t>
  </si>
  <si>
    <t>42505070格桑卓拉</t>
  </si>
  <si>
    <t>42505071付鑫</t>
  </si>
  <si>
    <t>42505078王天翼</t>
  </si>
  <si>
    <t>42505082谢晓茜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</si>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</sst>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4236921293" createdVersion="6" refreshedVersion="8" minRefreshableVersion="3" recordCount="138" xr:uid="{157F60C2-79B6-4962-B8F3-22EA6E1D0931}">
  <cacheSource type="worksheet">
    <worksheetSource ref="A1:O13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6" maxValue="250205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数学（上册）(第八版）"/>
        <s v="普通高校体育选项课教程"/>
        <s v="计算机与大数据基础"/>
        <s v="新编大学英语(第四版)综合教程2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23">
        <s v="42505003王韵然"/>
        <s v="42505006陈洽好"/>
        <s v="42505009王斯萱"/>
        <s v="42505015粟琪惠"/>
        <s v="42505019黄粟"/>
        <s v="42505020范雅琦"/>
        <s v="42505024冯媛"/>
        <s v="42505025杨月梅"/>
        <s v="42505026李晏冉"/>
        <s v="42505028徐语含"/>
        <s v="42505029赵家国"/>
        <s v="42505036王楚钧"/>
        <s v="42505040许静雯"/>
        <s v="42505043舒鑫"/>
        <s v="42505046赵彤"/>
        <s v="42505047宋明哲"/>
        <s v="42505053熊紫婧"/>
        <s v="42505056罗诗涵"/>
        <s v="42505068贾滢馨"/>
        <s v="42505070格桑卓拉"/>
        <s v="42505071付鑫"/>
        <s v="42505078王天翼"/>
        <s v="42505082谢晓茜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">
  <r>
    <s v="金融学院"/>
    <s v="2025"/>
    <s v="2025级金融学类（保险方向）1班"/>
    <n v="2502056"/>
    <s v="42505003"/>
    <s v="王韵然"/>
    <n v="9787040525533"/>
    <x v="0"/>
    <s v="颜鹏飞、刘凤良、吴汉洪"/>
    <s v="高等教育出版社"/>
    <s v="第二版"/>
    <n v="50"/>
    <n v="38"/>
    <s v="E"/>
    <x v="0"/>
  </r>
  <r>
    <s v="金融学院"/>
    <s v="2025"/>
    <s v="2025级金融学类（保险方向）1班"/>
    <n v="2502056"/>
    <s v="42505003"/>
    <s v="王韵然"/>
    <n v="9787544678759"/>
    <x v="1"/>
    <s v="李荫华、郭杰克"/>
    <s v="上海外语教育出版社"/>
    <s v="第三版"/>
    <n v="42"/>
    <n v="32.76"/>
    <s v="C"/>
    <x v="0"/>
  </r>
  <r>
    <s v="金融学院"/>
    <s v="2025"/>
    <s v="2025级金融学类（保险方向）1班"/>
    <n v="2502056"/>
    <s v="42505003"/>
    <s v="王韵然"/>
    <n v="9787521326741"/>
    <x v="2"/>
    <s v="何莲珍"/>
    <s v="外语教学与研究出版社"/>
    <s v="第二版"/>
    <n v="62.8"/>
    <n v="48.98"/>
    <s v="E"/>
    <x v="0"/>
  </r>
  <r>
    <s v="金融学院"/>
    <s v="2025"/>
    <s v="2025级金融学类（保险方向）1班"/>
    <n v="2502056"/>
    <s v="42505003"/>
    <s v="王韵然"/>
    <n v="9787040599015"/>
    <x v="3"/>
    <s v="欧阳淞"/>
    <s v="高等教育出版社"/>
    <s v="第一版"/>
    <n v="26"/>
    <n v="26"/>
    <s v="E"/>
    <x v="0"/>
  </r>
  <r>
    <s v="金融学院"/>
    <s v="2025"/>
    <s v="2025级金融学类（保险方向）1班"/>
    <n v="2502056"/>
    <s v="42505003"/>
    <s v="王韵然"/>
    <n v="9771674678253"/>
    <x v="4"/>
    <s v="中宣部"/>
    <s v="时事报告杂志社"/>
    <s v="第一版"/>
    <n v="20"/>
    <n v="20"/>
    <s v="N"/>
    <x v="0"/>
  </r>
  <r>
    <s v="金融学院"/>
    <s v="2025"/>
    <s v="2025级金融学类（保险方向）1班"/>
    <n v="2502056"/>
    <s v="42505003"/>
    <s v="王韵然"/>
    <n v="9787040589818"/>
    <x v="5"/>
    <s v="同济大学数学科学学院"/>
    <s v="高等教育出版社"/>
    <s v="第八版"/>
    <n v="56.8"/>
    <n v="43.17"/>
    <s v="F"/>
    <x v="0"/>
  </r>
  <r>
    <s v="金融学院"/>
    <s v="2025"/>
    <s v="2025级金融学类（保险方向）1班"/>
    <n v="2502056"/>
    <s v="42505003"/>
    <s v="王韵然"/>
    <n v="9787550455160"/>
    <x v="6"/>
    <s v="杨远波"/>
    <s v="西南财经大学出版社"/>
    <s v="第六版"/>
    <n v="58.5"/>
    <n v="44.46"/>
    <s v="C"/>
    <x v="0"/>
  </r>
  <r>
    <s v="金融学院"/>
    <s v="2025"/>
    <s v="2025级金融学类（保险方向）1班"/>
    <n v="2502056"/>
    <s v="42505006"/>
    <s v="陈洽好"/>
    <n v="9787121501883"/>
    <x v="7"/>
    <s v="缪春池张义刚等"/>
    <s v="电子工业出版社"/>
    <s v="第一版"/>
    <n v="69"/>
    <n v="52.44"/>
    <s v="L"/>
    <x v="1"/>
  </r>
  <r>
    <s v="金融学院"/>
    <s v="2025"/>
    <s v="2025级金融学类（保险方向）1班"/>
    <n v="2502056"/>
    <s v="42505006"/>
    <s v="陈洽好"/>
    <n v="9787040525533"/>
    <x v="0"/>
    <s v="颜鹏飞、刘凤良、吴汉洪"/>
    <s v="高等教育出版社"/>
    <s v="第二版"/>
    <n v="50"/>
    <n v="38"/>
    <s v="E"/>
    <x v="1"/>
  </r>
  <r>
    <s v="金融学院"/>
    <s v="2025"/>
    <s v="2025级金融学类（保险方向）1班"/>
    <n v="2502056"/>
    <s v="42505006"/>
    <s v="陈洽好"/>
    <n v="9787544678759"/>
    <x v="1"/>
    <s v="李荫华、郭杰克"/>
    <s v="上海外语教育出版社"/>
    <s v="第三版"/>
    <n v="42"/>
    <n v="32.76"/>
    <s v="C"/>
    <x v="1"/>
  </r>
  <r>
    <s v="金融学院"/>
    <s v="2025"/>
    <s v="2025级金融学类（保险方向）1班"/>
    <n v="2502056"/>
    <s v="42505006"/>
    <s v="陈洽好"/>
    <n v="9787521326741"/>
    <x v="2"/>
    <s v="何莲珍"/>
    <s v="外语教学与研究出版社"/>
    <s v="第二版"/>
    <n v="62.8"/>
    <n v="48.98"/>
    <s v="E"/>
    <x v="1"/>
  </r>
  <r>
    <s v="金融学院"/>
    <s v="2025"/>
    <s v="2025级金融学类（保险方向）1班"/>
    <n v="2502056"/>
    <s v="42505006"/>
    <s v="陈洽好"/>
    <n v="9787040599015"/>
    <x v="3"/>
    <s v="欧阳淞"/>
    <s v="高等教育出版社"/>
    <s v="第一版"/>
    <n v="26"/>
    <n v="26"/>
    <s v="E"/>
    <x v="1"/>
  </r>
  <r>
    <s v="金融学院"/>
    <s v="2025"/>
    <s v="2025级金融学类（保险方向）1班"/>
    <n v="2502056"/>
    <s v="42505006"/>
    <s v="陈洽好"/>
    <n v="9771674678253"/>
    <x v="4"/>
    <s v="中宣部"/>
    <s v="时事报告杂志社"/>
    <s v="第一版"/>
    <n v="20"/>
    <n v="20"/>
    <s v="N"/>
    <x v="1"/>
  </r>
  <r>
    <s v="金融学院"/>
    <s v="2025"/>
    <s v="2025级金融学类（保险方向）1班"/>
    <n v="2502056"/>
    <s v="42505006"/>
    <s v="陈洽好"/>
    <n v="9787040589818"/>
    <x v="5"/>
    <s v="同济大学数学科学学院"/>
    <s v="高等教育出版社"/>
    <s v="第八版"/>
    <n v="56.8"/>
    <n v="43.17"/>
    <s v="F"/>
    <x v="1"/>
  </r>
  <r>
    <s v="金融学院"/>
    <s v="2025"/>
    <s v="2025级金融学类（保险方向）1班"/>
    <n v="2502056"/>
    <s v="42505009"/>
    <s v="王斯萱"/>
    <n v="9787121501883"/>
    <x v="7"/>
    <s v="缪春池张义刚等"/>
    <s v="电子工业出版社"/>
    <s v="第一版"/>
    <n v="69"/>
    <n v="52.44"/>
    <s v="L"/>
    <x v="2"/>
  </r>
  <r>
    <s v="金融学院"/>
    <s v="2025"/>
    <s v="2025级金融学类（保险方向）1班"/>
    <n v="2502056"/>
    <s v="42505009"/>
    <s v="王斯萱"/>
    <n v="9787040525533"/>
    <x v="0"/>
    <s v="颜鹏飞、刘凤良、吴汉洪"/>
    <s v="高等教育出版社"/>
    <s v="第二版"/>
    <n v="50"/>
    <n v="38"/>
    <s v="E"/>
    <x v="2"/>
  </r>
  <r>
    <s v="金融学院"/>
    <s v="2025"/>
    <s v="2025级金融学类（保险方向）1班"/>
    <n v="2502056"/>
    <s v="42505009"/>
    <s v="王斯萱"/>
    <n v="9787544678759"/>
    <x v="1"/>
    <s v="李荫华、郭杰克"/>
    <s v="上海外语教育出版社"/>
    <s v="第三版"/>
    <n v="42"/>
    <n v="32.76"/>
    <s v="C"/>
    <x v="2"/>
  </r>
  <r>
    <s v="金融学院"/>
    <s v="2025"/>
    <s v="2025级金融学类（保险方向）1班"/>
    <n v="2502056"/>
    <s v="42505009"/>
    <s v="王斯萱"/>
    <n v="9787521326741"/>
    <x v="2"/>
    <s v="何莲珍"/>
    <s v="外语教学与研究出版社"/>
    <s v="第二版"/>
    <n v="62.8"/>
    <n v="48.98"/>
    <s v="E"/>
    <x v="2"/>
  </r>
  <r>
    <s v="金融学院"/>
    <s v="2025"/>
    <s v="2025级金融学类（保险方向）1班"/>
    <n v="2502056"/>
    <s v="42505009"/>
    <s v="王斯萱"/>
    <n v="9787040599015"/>
    <x v="3"/>
    <s v="欧阳淞"/>
    <s v="高等教育出版社"/>
    <s v="第一版"/>
    <n v="26"/>
    <n v="26"/>
    <s v="E"/>
    <x v="2"/>
  </r>
  <r>
    <s v="金融学院"/>
    <s v="2025"/>
    <s v="2025级金融学类（保险方向）1班"/>
    <n v="2502056"/>
    <s v="42505009"/>
    <s v="王斯萱"/>
    <n v="9771674678253"/>
    <x v="4"/>
    <s v="中宣部"/>
    <s v="时事报告杂志社"/>
    <s v="第一版"/>
    <n v="20"/>
    <n v="20"/>
    <s v="N"/>
    <x v="2"/>
  </r>
  <r>
    <s v="金融学院"/>
    <s v="2025"/>
    <s v="2025级金融学类（保险方向）1班"/>
    <n v="2502056"/>
    <s v="42505009"/>
    <s v="王斯萱"/>
    <n v="9787040589818"/>
    <x v="5"/>
    <s v="同济大学数学科学学院"/>
    <s v="高等教育出版社"/>
    <s v="第八版"/>
    <n v="56.8"/>
    <n v="43.17"/>
    <s v="F"/>
    <x v="2"/>
  </r>
  <r>
    <s v="金融学院"/>
    <s v="2025"/>
    <s v="2025级金融学类（保险方向）1班"/>
    <n v="2502056"/>
    <s v="42505009"/>
    <s v="王斯萱"/>
    <n v="9787550455160"/>
    <x v="6"/>
    <s v="杨远波"/>
    <s v="西南财经大学出版社"/>
    <s v="第六版"/>
    <n v="58.5"/>
    <n v="44.46"/>
    <s v="C"/>
    <x v="2"/>
  </r>
  <r>
    <s v="金融学院"/>
    <s v="2025"/>
    <s v="2025级金融学类（保险方向）1班"/>
    <n v="2502056"/>
    <s v="42505015"/>
    <s v="粟琪惠"/>
    <n v="9787040525533"/>
    <x v="0"/>
    <s v="颜鹏飞、刘凤良、吴汉洪"/>
    <s v="高等教育出版社"/>
    <s v="第二版"/>
    <n v="50"/>
    <n v="38"/>
    <s v="E"/>
    <x v="3"/>
  </r>
  <r>
    <s v="金融学院"/>
    <s v="2025"/>
    <s v="2025级金融学类（保险方向）1班"/>
    <n v="2502056"/>
    <s v="42505015"/>
    <s v="粟琪惠"/>
    <n v="9787544678759"/>
    <x v="1"/>
    <s v="李荫华、郭杰克"/>
    <s v="上海外语教育出版社"/>
    <s v="第三版"/>
    <n v="42"/>
    <n v="32.76"/>
    <s v="C"/>
    <x v="3"/>
  </r>
  <r>
    <s v="金融学院"/>
    <s v="2025"/>
    <s v="2025级金融学类（保险方向）1班"/>
    <n v="2502056"/>
    <s v="42505015"/>
    <s v="粟琪惠"/>
    <n v="9787521326741"/>
    <x v="2"/>
    <s v="何莲珍"/>
    <s v="外语教学与研究出版社"/>
    <s v="第二版"/>
    <n v="62.8"/>
    <n v="48.98"/>
    <s v="E"/>
    <x v="3"/>
  </r>
  <r>
    <s v="金融学院"/>
    <s v="2025"/>
    <s v="2025级金融学类（保险方向）1班"/>
    <n v="2502056"/>
    <s v="42505015"/>
    <s v="粟琪惠"/>
    <n v="9787040599015"/>
    <x v="3"/>
    <s v="欧阳淞"/>
    <s v="高等教育出版社"/>
    <s v="第一版"/>
    <n v="26"/>
    <n v="26"/>
    <s v="E"/>
    <x v="3"/>
  </r>
  <r>
    <s v="金融学院"/>
    <s v="2025"/>
    <s v="2025级金融学类（保险方向）1班"/>
    <n v="2502056"/>
    <s v="42505015"/>
    <s v="粟琪惠"/>
    <n v="9771674678253"/>
    <x v="4"/>
    <s v="中宣部"/>
    <s v="时事报告杂志社"/>
    <s v="第一版"/>
    <n v="20"/>
    <n v="20"/>
    <s v="N"/>
    <x v="3"/>
  </r>
  <r>
    <s v="金融学院"/>
    <s v="2025"/>
    <s v="2025级金融学类（保险方向）1班"/>
    <n v="2502056"/>
    <s v="42505015"/>
    <s v="粟琪惠"/>
    <n v="9787040589818"/>
    <x v="5"/>
    <s v="同济大学数学科学学院"/>
    <s v="高等教育出版社"/>
    <s v="第八版"/>
    <n v="56.8"/>
    <n v="43.17"/>
    <s v="F"/>
    <x v="3"/>
  </r>
  <r>
    <s v="金融学院"/>
    <s v="2025"/>
    <s v="2025级金融学类（保险方向）1班"/>
    <n v="2502056"/>
    <s v="42505019"/>
    <s v="黄粟"/>
    <n v="9771674678253"/>
    <x v="4"/>
    <s v="中宣部"/>
    <s v="时事报告杂志社"/>
    <s v="第一版"/>
    <n v="20"/>
    <n v="20"/>
    <s v="N"/>
    <x v="4"/>
  </r>
  <r>
    <s v="金融学院"/>
    <s v="2025"/>
    <s v="2025级金融学类（保险方向）1班"/>
    <n v="2502056"/>
    <s v="42505019"/>
    <s v="黄粟"/>
    <n v="9787040589818"/>
    <x v="5"/>
    <s v="同济大学数学科学学院"/>
    <s v="高等教育出版社"/>
    <s v="第八版"/>
    <n v="56.8"/>
    <n v="43.17"/>
    <s v="F"/>
    <x v="4"/>
  </r>
  <r>
    <s v="金融学院"/>
    <s v="2025"/>
    <s v="2025级金融学类（保险方向）1班"/>
    <n v="2502056"/>
    <s v="42505019"/>
    <s v="黄粟"/>
    <n v="9787550455160"/>
    <x v="6"/>
    <s v="杨远波"/>
    <s v="西南财经大学出版社"/>
    <s v="第六版"/>
    <n v="58.5"/>
    <n v="44.46"/>
    <s v="C"/>
    <x v="4"/>
  </r>
  <r>
    <s v="金融学院"/>
    <s v="2025"/>
    <s v="2025级金融学类（保险方向）1班"/>
    <n v="2502056"/>
    <s v="42505020"/>
    <s v="范雅琦"/>
    <n v="9787040525533"/>
    <x v="0"/>
    <s v="颜鹏飞、刘凤良、吴汉洪"/>
    <s v="高等教育出版社"/>
    <s v="第二版"/>
    <n v="50"/>
    <n v="38"/>
    <s v="E"/>
    <x v="5"/>
  </r>
  <r>
    <s v="金融学院"/>
    <s v="2025"/>
    <s v="2025级金融学类（保险方向）1班"/>
    <n v="2502056"/>
    <s v="42505020"/>
    <s v="范雅琦"/>
    <n v="9787544678759"/>
    <x v="1"/>
    <s v="李荫华、郭杰克"/>
    <s v="上海外语教育出版社"/>
    <s v="第三版"/>
    <n v="42"/>
    <n v="32.76"/>
    <s v="C"/>
    <x v="5"/>
  </r>
  <r>
    <s v="金融学院"/>
    <s v="2025"/>
    <s v="2025级金融学类（保险方向）1班"/>
    <n v="2502056"/>
    <s v="42505020"/>
    <s v="范雅琦"/>
    <n v="9787521326741"/>
    <x v="2"/>
    <s v="何莲珍"/>
    <s v="外语教学与研究出版社"/>
    <s v="第二版"/>
    <n v="62.8"/>
    <n v="48.98"/>
    <s v="E"/>
    <x v="5"/>
  </r>
  <r>
    <s v="金融学院"/>
    <s v="2025"/>
    <s v="2025级金融学类（保险方向）1班"/>
    <n v="2502056"/>
    <s v="42505020"/>
    <s v="范雅琦"/>
    <n v="9787040599015"/>
    <x v="3"/>
    <s v="欧阳淞"/>
    <s v="高等教育出版社"/>
    <s v="第一版"/>
    <n v="26"/>
    <n v="26"/>
    <s v="E"/>
    <x v="5"/>
  </r>
  <r>
    <s v="金融学院"/>
    <s v="2025"/>
    <s v="2025级金融学类（保险方向）1班"/>
    <n v="2502056"/>
    <s v="42505020"/>
    <s v="范雅琦"/>
    <n v="9771674678253"/>
    <x v="4"/>
    <s v="中宣部"/>
    <s v="时事报告杂志社"/>
    <s v="第一版"/>
    <n v="20"/>
    <n v="20"/>
    <s v="N"/>
    <x v="5"/>
  </r>
  <r>
    <s v="金融学院"/>
    <s v="2025"/>
    <s v="2025级金融学类（保险方向）1班"/>
    <n v="2502056"/>
    <s v="42505020"/>
    <s v="范雅琦"/>
    <n v="9787040589818"/>
    <x v="5"/>
    <s v="同济大学数学科学学院"/>
    <s v="高等教育出版社"/>
    <s v="第八版"/>
    <n v="56.8"/>
    <n v="43.17"/>
    <s v="F"/>
    <x v="5"/>
  </r>
  <r>
    <s v="金融学院"/>
    <s v="2025"/>
    <s v="2025级金融学类（保险方向）1班"/>
    <n v="2502056"/>
    <s v="42505020"/>
    <s v="范雅琦"/>
    <n v="9787550455160"/>
    <x v="6"/>
    <s v="杨远波"/>
    <s v="西南财经大学出版社"/>
    <s v="第六版"/>
    <n v="58.5"/>
    <n v="44.46"/>
    <s v="C"/>
    <x v="5"/>
  </r>
  <r>
    <s v="金融学院"/>
    <s v="2025"/>
    <s v="2025级金融学类（保险方向）1班"/>
    <n v="2502056"/>
    <s v="42505024"/>
    <s v="冯媛"/>
    <n v="9787040525533"/>
    <x v="0"/>
    <s v="颜鹏飞、刘凤良、吴汉洪"/>
    <s v="高等教育出版社"/>
    <s v="第二版"/>
    <n v="50"/>
    <n v="38"/>
    <s v="E"/>
    <x v="6"/>
  </r>
  <r>
    <s v="金融学院"/>
    <s v="2025"/>
    <s v="2025级金融学类（保险方向）1班"/>
    <n v="2502056"/>
    <s v="42505024"/>
    <s v="冯媛"/>
    <n v="9787544678759"/>
    <x v="1"/>
    <s v="李荫华、郭杰克"/>
    <s v="上海外语教育出版社"/>
    <s v="第三版"/>
    <n v="42"/>
    <n v="32.76"/>
    <s v="C"/>
    <x v="6"/>
  </r>
  <r>
    <s v="金融学院"/>
    <s v="2025"/>
    <s v="2025级金融学类（保险方向）1班"/>
    <n v="2502056"/>
    <s v="42505024"/>
    <s v="冯媛"/>
    <n v="9787521326741"/>
    <x v="2"/>
    <s v="何莲珍"/>
    <s v="外语教学与研究出版社"/>
    <s v="第二版"/>
    <n v="62.8"/>
    <n v="48.98"/>
    <s v="E"/>
    <x v="6"/>
  </r>
  <r>
    <s v="金融学院"/>
    <s v="2025"/>
    <s v="2025级金融学类（保险方向）1班"/>
    <n v="2502056"/>
    <s v="42505024"/>
    <s v="冯媛"/>
    <n v="9787040599015"/>
    <x v="3"/>
    <s v="欧阳淞"/>
    <s v="高等教育出版社"/>
    <s v="第一版"/>
    <n v="26"/>
    <n v="26"/>
    <s v="E"/>
    <x v="6"/>
  </r>
  <r>
    <s v="金融学院"/>
    <s v="2025"/>
    <s v="2025级金融学类（保险方向）1班"/>
    <n v="2502056"/>
    <s v="42505024"/>
    <s v="冯媛"/>
    <n v="9771674678253"/>
    <x v="4"/>
    <s v="中宣部"/>
    <s v="时事报告杂志社"/>
    <s v="第一版"/>
    <n v="20"/>
    <n v="20"/>
    <s v="N"/>
    <x v="6"/>
  </r>
  <r>
    <s v="金融学院"/>
    <s v="2025"/>
    <s v="2025级金融学类（保险方向）1班"/>
    <n v="2502056"/>
    <s v="42505024"/>
    <s v="冯媛"/>
    <n v="9787040589818"/>
    <x v="5"/>
    <s v="同济大学数学科学学院"/>
    <s v="高等教育出版社"/>
    <s v="第八版"/>
    <n v="56.8"/>
    <n v="43.17"/>
    <s v="F"/>
    <x v="6"/>
  </r>
  <r>
    <s v="金融学院"/>
    <s v="2025"/>
    <s v="2025级金融学类（保险方向）1班"/>
    <n v="2502056"/>
    <s v="42505024"/>
    <s v="冯媛"/>
    <n v="9787550455160"/>
    <x v="6"/>
    <s v="杨远波"/>
    <s v="西南财经大学出版社"/>
    <s v="第六版"/>
    <n v="58.5"/>
    <n v="44.46"/>
    <s v="C"/>
    <x v="6"/>
  </r>
  <r>
    <s v="金融学院"/>
    <s v="2025"/>
    <s v="2025级金融学类（保险方向）1班"/>
    <n v="2502056"/>
    <s v="42505025"/>
    <s v="杨月梅"/>
    <n v="9787121501883"/>
    <x v="7"/>
    <s v="缪春池张义刚等"/>
    <s v="电子工业出版社"/>
    <s v="第一版"/>
    <n v="69"/>
    <n v="52.44"/>
    <s v="L"/>
    <x v="7"/>
  </r>
  <r>
    <s v="金融学院"/>
    <s v="2025"/>
    <s v="2025级金融学类（保险方向）1班"/>
    <n v="2502056"/>
    <s v="42505025"/>
    <s v="杨月梅"/>
    <n v="9787544678759"/>
    <x v="1"/>
    <s v="李荫华、郭杰克"/>
    <s v="上海外语教育出版社"/>
    <s v="第三版"/>
    <n v="42"/>
    <n v="32.76"/>
    <s v="C"/>
    <x v="7"/>
  </r>
  <r>
    <s v="金融学院"/>
    <s v="2025"/>
    <s v="2025级金融学类（保险方向）1班"/>
    <n v="2502056"/>
    <s v="42505025"/>
    <s v="杨月梅"/>
    <n v="9787521326741"/>
    <x v="2"/>
    <s v="何莲珍"/>
    <s v="外语教学与研究出版社"/>
    <s v="第二版"/>
    <n v="62.8"/>
    <n v="48.98"/>
    <s v="E"/>
    <x v="7"/>
  </r>
  <r>
    <s v="金融学院"/>
    <s v="2025"/>
    <s v="2025级金融学类（保险方向）1班"/>
    <n v="2502056"/>
    <s v="42505025"/>
    <s v="杨月梅"/>
    <n v="9771674678253"/>
    <x v="4"/>
    <s v="中宣部"/>
    <s v="时事报告杂志社"/>
    <s v="第一版"/>
    <n v="20"/>
    <n v="20"/>
    <s v="N"/>
    <x v="7"/>
  </r>
  <r>
    <s v="金融学院"/>
    <s v="2025"/>
    <s v="2025级金融学类（保险方向）1班"/>
    <n v="2502056"/>
    <s v="42505025"/>
    <s v="杨月梅"/>
    <n v="9787040589818"/>
    <x v="5"/>
    <s v="同济大学数学科学学院"/>
    <s v="高等教育出版社"/>
    <s v="第八版"/>
    <n v="56.8"/>
    <n v="43.17"/>
    <s v="F"/>
    <x v="7"/>
  </r>
  <r>
    <s v="金融学院"/>
    <s v="2025"/>
    <s v="2025级金融学类（保险方向）1班"/>
    <n v="2502056"/>
    <s v="42505026"/>
    <s v="李晏冉"/>
    <n v="9787121501883"/>
    <x v="7"/>
    <s v="缪春池张义刚等"/>
    <s v="电子工业出版社"/>
    <s v="第一版"/>
    <n v="69"/>
    <n v="52.44"/>
    <s v="L"/>
    <x v="8"/>
  </r>
  <r>
    <s v="金融学院"/>
    <s v="2025"/>
    <s v="2025级金融学类（保险方向）1班"/>
    <n v="2502056"/>
    <s v="42505026"/>
    <s v="李晏冉"/>
    <n v="9787040525533"/>
    <x v="0"/>
    <s v="颜鹏飞、刘凤良、吴汉洪"/>
    <s v="高等教育出版社"/>
    <s v="第二版"/>
    <n v="50"/>
    <n v="38"/>
    <s v="E"/>
    <x v="8"/>
  </r>
  <r>
    <s v="金融学院"/>
    <s v="2025"/>
    <s v="2025级金融学类（保险方向）1班"/>
    <n v="2502056"/>
    <s v="42505026"/>
    <s v="李晏冉"/>
    <n v="9787544678759"/>
    <x v="1"/>
    <s v="李荫华、郭杰克"/>
    <s v="上海外语教育出版社"/>
    <s v="第三版"/>
    <n v="42"/>
    <n v="32.76"/>
    <s v="C"/>
    <x v="8"/>
  </r>
  <r>
    <s v="金融学院"/>
    <s v="2025"/>
    <s v="2025级金融学类（保险方向）1班"/>
    <n v="2502056"/>
    <s v="42505026"/>
    <s v="李晏冉"/>
    <n v="9787521326741"/>
    <x v="2"/>
    <s v="何莲珍"/>
    <s v="外语教学与研究出版社"/>
    <s v="第二版"/>
    <n v="62.8"/>
    <n v="48.98"/>
    <s v="E"/>
    <x v="8"/>
  </r>
  <r>
    <s v="金融学院"/>
    <s v="2025"/>
    <s v="2025级金融学类（保险方向）1班"/>
    <n v="2502056"/>
    <s v="42505026"/>
    <s v="李晏冉"/>
    <n v="9787040599015"/>
    <x v="3"/>
    <s v="欧阳淞"/>
    <s v="高等教育出版社"/>
    <s v="第一版"/>
    <n v="26"/>
    <n v="26"/>
    <s v="E"/>
    <x v="8"/>
  </r>
  <r>
    <s v="金融学院"/>
    <s v="2025"/>
    <s v="2025级金融学类（保险方向）1班"/>
    <n v="2502056"/>
    <s v="42505026"/>
    <s v="李晏冉"/>
    <n v="9771674678253"/>
    <x v="4"/>
    <s v="中宣部"/>
    <s v="时事报告杂志社"/>
    <s v="第一版"/>
    <n v="20"/>
    <n v="20"/>
    <s v="N"/>
    <x v="8"/>
  </r>
  <r>
    <s v="金融学院"/>
    <s v="2025"/>
    <s v="2025级金融学类（保险方向）1班"/>
    <n v="2502056"/>
    <s v="42505026"/>
    <s v="李晏冉"/>
    <n v="9787040589818"/>
    <x v="5"/>
    <s v="同济大学数学科学学院"/>
    <s v="高等教育出版社"/>
    <s v="第八版"/>
    <n v="56.8"/>
    <n v="43.17"/>
    <s v="F"/>
    <x v="8"/>
  </r>
  <r>
    <s v="金融学院"/>
    <s v="2025"/>
    <s v="2025级金融学类（保险方向）1班"/>
    <n v="2502056"/>
    <s v="42505026"/>
    <s v="李晏冉"/>
    <n v="9787550455160"/>
    <x v="6"/>
    <s v="杨远波"/>
    <s v="西南财经大学出版社"/>
    <s v="第六版"/>
    <n v="58.5"/>
    <n v="44.46"/>
    <s v="C"/>
    <x v="8"/>
  </r>
  <r>
    <s v="金融学院"/>
    <s v="2025"/>
    <s v="2025级金融学类（保险方向）1班"/>
    <n v="2502056"/>
    <s v="42505028"/>
    <s v="徐语含"/>
    <n v="9787544678759"/>
    <x v="1"/>
    <s v="李荫华、郭杰克"/>
    <s v="上海外语教育出版社"/>
    <s v="第三版"/>
    <n v="42"/>
    <n v="32.76"/>
    <s v="C"/>
    <x v="9"/>
  </r>
  <r>
    <s v="金融学院"/>
    <s v="2025"/>
    <s v="2025级金融学类（保险方向）1班"/>
    <n v="2502056"/>
    <s v="42505028"/>
    <s v="徐语含"/>
    <n v="9787521326741"/>
    <x v="2"/>
    <s v="何莲珍"/>
    <s v="外语教学与研究出版社"/>
    <s v="第二版"/>
    <n v="62.8"/>
    <n v="48.98"/>
    <s v="E"/>
    <x v="9"/>
  </r>
  <r>
    <s v="金融学院"/>
    <s v="2025"/>
    <s v="2025级金融学类（保险方向）1班"/>
    <n v="2502056"/>
    <s v="42505028"/>
    <s v="徐语含"/>
    <n v="9771674678253"/>
    <x v="4"/>
    <s v="中宣部"/>
    <s v="时事报告杂志社"/>
    <s v="第一版"/>
    <n v="20"/>
    <n v="20"/>
    <s v="N"/>
    <x v="9"/>
  </r>
  <r>
    <s v="金融学院"/>
    <s v="2025"/>
    <s v="2025级金融学类（保险方向）1班"/>
    <n v="2502056"/>
    <s v="42505029"/>
    <s v="赵家国"/>
    <n v="9787040525533"/>
    <x v="0"/>
    <s v="颜鹏飞、刘凤良、吴汉洪"/>
    <s v="高等教育出版社"/>
    <s v="第二版"/>
    <n v="50"/>
    <n v="38"/>
    <s v="E"/>
    <x v="10"/>
  </r>
  <r>
    <s v="金融学院"/>
    <s v="2025"/>
    <s v="2025级金融学类（保险方向）1班"/>
    <n v="2502056"/>
    <s v="42505029"/>
    <s v="赵家国"/>
    <n v="9787544678759"/>
    <x v="1"/>
    <s v="李荫华、郭杰克"/>
    <s v="上海外语教育出版社"/>
    <s v="第三版"/>
    <n v="42"/>
    <n v="32.76"/>
    <s v="C"/>
    <x v="10"/>
  </r>
  <r>
    <s v="金融学院"/>
    <s v="2025"/>
    <s v="2025级金融学类（保险方向）1班"/>
    <n v="2502056"/>
    <s v="42505029"/>
    <s v="赵家国"/>
    <n v="9787521326741"/>
    <x v="2"/>
    <s v="何莲珍"/>
    <s v="外语教学与研究出版社"/>
    <s v="第二版"/>
    <n v="62.8"/>
    <n v="48.98"/>
    <s v="E"/>
    <x v="10"/>
  </r>
  <r>
    <s v="金融学院"/>
    <s v="2025"/>
    <s v="2025级金融学类（保险方向）1班"/>
    <n v="2502056"/>
    <s v="42505029"/>
    <s v="赵家国"/>
    <n v="9787040599015"/>
    <x v="3"/>
    <s v="欧阳淞"/>
    <s v="高等教育出版社"/>
    <s v="第一版"/>
    <n v="26"/>
    <n v="26"/>
    <s v="E"/>
    <x v="10"/>
  </r>
  <r>
    <s v="金融学院"/>
    <s v="2025"/>
    <s v="2025级金融学类（保险方向）1班"/>
    <n v="2502056"/>
    <s v="42505029"/>
    <s v="赵家国"/>
    <n v="9771674678253"/>
    <x v="4"/>
    <s v="中宣部"/>
    <s v="时事报告杂志社"/>
    <s v="第一版"/>
    <n v="20"/>
    <n v="20"/>
    <s v="N"/>
    <x v="10"/>
  </r>
  <r>
    <s v="金融学院"/>
    <s v="2025"/>
    <s v="2025级金融学类（保险方向）1班"/>
    <n v="2502056"/>
    <s v="42505029"/>
    <s v="赵家国"/>
    <n v="9787040589818"/>
    <x v="5"/>
    <s v="同济大学数学科学学院"/>
    <s v="高等教育出版社"/>
    <s v="第八版"/>
    <n v="56.8"/>
    <n v="43.17"/>
    <s v="F"/>
    <x v="10"/>
  </r>
  <r>
    <s v="金融学院"/>
    <s v="2025"/>
    <s v="2025级金融学类（保险方向）1班"/>
    <n v="2502056"/>
    <s v="42505029"/>
    <s v="赵家国"/>
    <n v="9787550455160"/>
    <x v="6"/>
    <s v="杨远波"/>
    <s v="西南财经大学出版社"/>
    <s v="第六版"/>
    <n v="58.5"/>
    <n v="44.46"/>
    <s v="C"/>
    <x v="10"/>
  </r>
  <r>
    <s v="金融学院"/>
    <s v="2025"/>
    <s v="2025级金融学类（保险方向）1班"/>
    <n v="2502056"/>
    <s v="42505036"/>
    <s v="王楚钧"/>
    <n v="9787040525533"/>
    <x v="0"/>
    <s v="颜鹏飞、刘凤良、吴汉洪"/>
    <s v="高等教育出版社"/>
    <s v="第二版"/>
    <n v="50"/>
    <n v="38"/>
    <s v="E"/>
    <x v="11"/>
  </r>
  <r>
    <s v="金融学院"/>
    <s v="2025"/>
    <s v="2025级金融学类（保险方向）1班"/>
    <n v="2502056"/>
    <s v="42505036"/>
    <s v="王楚钧"/>
    <n v="9787544678759"/>
    <x v="1"/>
    <s v="李荫华、郭杰克"/>
    <s v="上海外语教育出版社"/>
    <s v="第三版"/>
    <n v="42"/>
    <n v="32.76"/>
    <s v="C"/>
    <x v="11"/>
  </r>
  <r>
    <s v="金融学院"/>
    <s v="2025"/>
    <s v="2025级金融学类（保险方向）1班"/>
    <n v="2502056"/>
    <s v="42505036"/>
    <s v="王楚钧"/>
    <n v="9787521326741"/>
    <x v="2"/>
    <s v="何莲珍"/>
    <s v="外语教学与研究出版社"/>
    <s v="第二版"/>
    <n v="62.8"/>
    <n v="48.98"/>
    <s v="E"/>
    <x v="11"/>
  </r>
  <r>
    <s v="金融学院"/>
    <s v="2025"/>
    <s v="2025级金融学类（保险方向）1班"/>
    <n v="2502056"/>
    <s v="42505036"/>
    <s v="王楚钧"/>
    <n v="9787040599015"/>
    <x v="3"/>
    <s v="欧阳淞"/>
    <s v="高等教育出版社"/>
    <s v="第一版"/>
    <n v="26"/>
    <n v="26"/>
    <s v="E"/>
    <x v="11"/>
  </r>
  <r>
    <s v="金融学院"/>
    <s v="2025"/>
    <s v="2025级金融学类（保险方向）1班"/>
    <n v="2502056"/>
    <s v="42505036"/>
    <s v="王楚钧"/>
    <n v="9771674678253"/>
    <x v="4"/>
    <s v="中宣部"/>
    <s v="时事报告杂志社"/>
    <s v="第一版"/>
    <n v="20"/>
    <n v="20"/>
    <s v="N"/>
    <x v="11"/>
  </r>
  <r>
    <s v="金融学院"/>
    <s v="2025"/>
    <s v="2025级金融学类（保险方向）1班"/>
    <n v="2502056"/>
    <s v="42505036"/>
    <s v="王楚钧"/>
    <n v="9787040589818"/>
    <x v="5"/>
    <s v="同济大学数学科学学院"/>
    <s v="高等教育出版社"/>
    <s v="第八版"/>
    <n v="56.8"/>
    <n v="43.17"/>
    <s v="F"/>
    <x v="11"/>
  </r>
  <r>
    <s v="金融学院"/>
    <s v="2025"/>
    <s v="2025级金融学类（保险方向）1班"/>
    <n v="2502056"/>
    <s v="42505036"/>
    <s v="王楚钧"/>
    <n v="9787550455160"/>
    <x v="6"/>
    <s v="杨远波"/>
    <s v="西南财经大学出版社"/>
    <s v="第六版"/>
    <n v="58.5"/>
    <n v="44.46"/>
    <s v="C"/>
    <x v="11"/>
  </r>
  <r>
    <s v="金融学院"/>
    <s v="2025"/>
    <s v="2025级金融学类（保险方向）1班"/>
    <n v="2502056"/>
    <s v="42505040"/>
    <s v="许静雯"/>
    <n v="9787121501883"/>
    <x v="7"/>
    <s v="缪春池张义刚等"/>
    <s v="电子工业出版社"/>
    <s v="第一版"/>
    <n v="69"/>
    <n v="52.44"/>
    <s v="L"/>
    <x v="12"/>
  </r>
  <r>
    <s v="金融学院"/>
    <s v="2025"/>
    <s v="2025级金融学类（保险方向）1班"/>
    <n v="2502056"/>
    <s v="42505040"/>
    <s v="许静雯"/>
    <n v="9787544678759"/>
    <x v="1"/>
    <s v="李荫华、郭杰克"/>
    <s v="上海外语教育出版社"/>
    <s v="第三版"/>
    <n v="42"/>
    <n v="32.76"/>
    <s v="C"/>
    <x v="12"/>
  </r>
  <r>
    <s v="金融学院"/>
    <s v="2025"/>
    <s v="2025级金融学类（保险方向）1班"/>
    <n v="2502056"/>
    <s v="42505040"/>
    <s v="许静雯"/>
    <n v="9787521326741"/>
    <x v="2"/>
    <s v="何莲珍"/>
    <s v="外语教学与研究出版社"/>
    <s v="第二版"/>
    <n v="62.8"/>
    <n v="48.98"/>
    <s v="E"/>
    <x v="12"/>
  </r>
  <r>
    <s v="金融学院"/>
    <s v="2025"/>
    <s v="2025级金融学类（保险方向）1班"/>
    <n v="2502056"/>
    <s v="42505040"/>
    <s v="许静雯"/>
    <n v="9771674678253"/>
    <x v="4"/>
    <s v="中宣部"/>
    <s v="时事报告杂志社"/>
    <s v="第一版"/>
    <n v="20"/>
    <n v="20"/>
    <s v="N"/>
    <x v="12"/>
  </r>
  <r>
    <s v="金融学院"/>
    <s v="2025"/>
    <s v="2025级金融学类（保险方向）1班"/>
    <n v="2502056"/>
    <s v="42505043"/>
    <s v="舒鑫"/>
    <n v="9787040525533"/>
    <x v="0"/>
    <s v="颜鹏飞、刘凤良、吴汉洪"/>
    <s v="高等教育出版社"/>
    <s v="第二版"/>
    <n v="50"/>
    <n v="38"/>
    <s v="E"/>
    <x v="13"/>
  </r>
  <r>
    <s v="金融学院"/>
    <s v="2025"/>
    <s v="2025级金融学类（保险方向）1班"/>
    <n v="2502056"/>
    <s v="42505043"/>
    <s v="舒鑫"/>
    <n v="9787544678759"/>
    <x v="1"/>
    <s v="李荫华、郭杰克"/>
    <s v="上海外语教育出版社"/>
    <s v="第三版"/>
    <n v="42"/>
    <n v="32.76"/>
    <s v="C"/>
    <x v="13"/>
  </r>
  <r>
    <s v="金融学院"/>
    <s v="2025"/>
    <s v="2025级金融学类（保险方向）1班"/>
    <n v="2502056"/>
    <s v="42505043"/>
    <s v="舒鑫"/>
    <n v="9787521326741"/>
    <x v="2"/>
    <s v="何莲珍"/>
    <s v="外语教学与研究出版社"/>
    <s v="第二版"/>
    <n v="62.8"/>
    <n v="48.98"/>
    <s v="E"/>
    <x v="13"/>
  </r>
  <r>
    <s v="金融学院"/>
    <s v="2025"/>
    <s v="2025级金融学类（保险方向）1班"/>
    <n v="2502056"/>
    <s v="42505043"/>
    <s v="舒鑫"/>
    <n v="9787040599015"/>
    <x v="3"/>
    <s v="欧阳淞"/>
    <s v="高等教育出版社"/>
    <s v="第一版"/>
    <n v="26"/>
    <n v="26"/>
    <s v="E"/>
    <x v="13"/>
  </r>
  <r>
    <s v="金融学院"/>
    <s v="2025"/>
    <s v="2025级金融学类（保险方向）1班"/>
    <n v="2502056"/>
    <s v="42505043"/>
    <s v="舒鑫"/>
    <n v="9787040589818"/>
    <x v="5"/>
    <s v="同济大学数学科学学院"/>
    <s v="高等教育出版社"/>
    <s v="第八版"/>
    <n v="56.8"/>
    <n v="43.17"/>
    <s v="F"/>
    <x v="13"/>
  </r>
  <r>
    <s v="金融学院"/>
    <s v="2025"/>
    <s v="2025级金融学类（保险方向）1班"/>
    <n v="2502056"/>
    <s v="42505046"/>
    <s v="赵彤"/>
    <n v="9787121501883"/>
    <x v="7"/>
    <s v="缪春池张义刚等"/>
    <s v="电子工业出版社"/>
    <s v="第一版"/>
    <n v="69"/>
    <n v="52.44"/>
    <s v="L"/>
    <x v="14"/>
  </r>
  <r>
    <s v="金融学院"/>
    <s v="2025"/>
    <s v="2025级金融学类（保险方向）1班"/>
    <n v="2502056"/>
    <s v="42505046"/>
    <s v="赵彤"/>
    <n v="9787040525533"/>
    <x v="0"/>
    <s v="颜鹏飞、刘凤良、吴汉洪"/>
    <s v="高等教育出版社"/>
    <s v="第二版"/>
    <n v="50"/>
    <n v="38"/>
    <s v="E"/>
    <x v="14"/>
  </r>
  <r>
    <s v="金融学院"/>
    <s v="2025"/>
    <s v="2025级金融学类（保险方向）1班"/>
    <n v="2502056"/>
    <s v="42505046"/>
    <s v="赵彤"/>
    <n v="9787544678759"/>
    <x v="1"/>
    <s v="李荫华、郭杰克"/>
    <s v="上海外语教育出版社"/>
    <s v="第三版"/>
    <n v="42"/>
    <n v="32.76"/>
    <s v="C"/>
    <x v="14"/>
  </r>
  <r>
    <s v="金融学院"/>
    <s v="2025"/>
    <s v="2025级金融学类（保险方向）1班"/>
    <n v="2502056"/>
    <s v="42505046"/>
    <s v="赵彤"/>
    <n v="9787521326741"/>
    <x v="2"/>
    <s v="何莲珍"/>
    <s v="外语教学与研究出版社"/>
    <s v="第二版"/>
    <n v="62.8"/>
    <n v="48.98"/>
    <s v="E"/>
    <x v="14"/>
  </r>
  <r>
    <s v="金融学院"/>
    <s v="2025"/>
    <s v="2025级金融学类（保险方向）1班"/>
    <n v="2502056"/>
    <s v="42505046"/>
    <s v="赵彤"/>
    <n v="9787040599015"/>
    <x v="3"/>
    <s v="欧阳淞"/>
    <s v="高等教育出版社"/>
    <s v="第一版"/>
    <n v="26"/>
    <n v="26"/>
    <s v="E"/>
    <x v="14"/>
  </r>
  <r>
    <s v="金融学院"/>
    <s v="2025"/>
    <s v="2025级金融学类（保险方向）1班"/>
    <n v="2502056"/>
    <s v="42505046"/>
    <s v="赵彤"/>
    <n v="9787040589818"/>
    <x v="5"/>
    <s v="同济大学数学科学学院"/>
    <s v="高等教育出版社"/>
    <s v="第八版"/>
    <n v="56.8"/>
    <n v="43.17"/>
    <s v="F"/>
    <x v="14"/>
  </r>
  <r>
    <s v="金融学院"/>
    <s v="2025"/>
    <s v="2025级金融学类（保险方向）1班"/>
    <n v="2502056"/>
    <s v="42505047"/>
    <s v="宋明哲"/>
    <n v="9787040525533"/>
    <x v="0"/>
    <s v="颜鹏飞、刘凤良、吴汉洪"/>
    <s v="高等教育出版社"/>
    <s v="第二版"/>
    <n v="50"/>
    <n v="38"/>
    <s v="E"/>
    <x v="15"/>
  </r>
  <r>
    <s v="金融学院"/>
    <s v="2025"/>
    <s v="2025级金融学类（保险方向）1班"/>
    <n v="2502056"/>
    <s v="42505047"/>
    <s v="宋明哲"/>
    <n v="9787544678759"/>
    <x v="1"/>
    <s v="李荫华、郭杰克"/>
    <s v="上海外语教育出版社"/>
    <s v="第三版"/>
    <n v="42"/>
    <n v="32.76"/>
    <s v="C"/>
    <x v="15"/>
  </r>
  <r>
    <s v="金融学院"/>
    <s v="2025"/>
    <s v="2025级金融学类（保险方向）1班"/>
    <n v="2502056"/>
    <s v="42505047"/>
    <s v="宋明哲"/>
    <n v="9787521326741"/>
    <x v="2"/>
    <s v="何莲珍"/>
    <s v="外语教学与研究出版社"/>
    <s v="第二版"/>
    <n v="62.8"/>
    <n v="48.98"/>
    <s v="E"/>
    <x v="15"/>
  </r>
  <r>
    <s v="金融学院"/>
    <s v="2025"/>
    <s v="2025级金融学类（保险方向）1班"/>
    <n v="2502056"/>
    <s v="42505047"/>
    <s v="宋明哲"/>
    <n v="9787040599015"/>
    <x v="3"/>
    <s v="欧阳淞"/>
    <s v="高等教育出版社"/>
    <s v="第一版"/>
    <n v="26"/>
    <n v="26"/>
    <s v="E"/>
    <x v="15"/>
  </r>
  <r>
    <s v="金融学院"/>
    <s v="2025"/>
    <s v="2025级金融学类（保险方向）1班"/>
    <n v="2502056"/>
    <s v="42505047"/>
    <s v="宋明哲"/>
    <n v="9771674678253"/>
    <x v="4"/>
    <s v="中宣部"/>
    <s v="时事报告杂志社"/>
    <s v="第一版"/>
    <n v="20"/>
    <n v="20"/>
    <s v="N"/>
    <x v="15"/>
  </r>
  <r>
    <s v="金融学院"/>
    <s v="2025"/>
    <s v="2025级金融学类（保险方向）1班"/>
    <n v="2502056"/>
    <s v="42505047"/>
    <s v="宋明哲"/>
    <n v="9787040589818"/>
    <x v="5"/>
    <s v="同济大学数学科学学院"/>
    <s v="高等教育出版社"/>
    <s v="第八版"/>
    <n v="56.8"/>
    <n v="43.17"/>
    <s v="F"/>
    <x v="15"/>
  </r>
  <r>
    <s v="金融学院"/>
    <s v="2025"/>
    <s v="2025级金融学类（保险方向）1班"/>
    <n v="2502056"/>
    <s v="42505053"/>
    <s v="熊紫婧"/>
    <n v="9787040525533"/>
    <x v="0"/>
    <s v="颜鹏飞、刘凤良、吴汉洪"/>
    <s v="高等教育出版社"/>
    <s v="第二版"/>
    <n v="50"/>
    <n v="38"/>
    <s v="E"/>
    <x v="16"/>
  </r>
  <r>
    <s v="金融学院"/>
    <s v="2025"/>
    <s v="2025级金融学类（保险方向）1班"/>
    <n v="2502056"/>
    <s v="42505053"/>
    <s v="熊紫婧"/>
    <n v="9787544678759"/>
    <x v="1"/>
    <s v="李荫华、郭杰克"/>
    <s v="上海外语教育出版社"/>
    <s v="第三版"/>
    <n v="42"/>
    <n v="32.76"/>
    <s v="C"/>
    <x v="16"/>
  </r>
  <r>
    <s v="金融学院"/>
    <s v="2025"/>
    <s v="2025级金融学类（保险方向）1班"/>
    <n v="2502056"/>
    <s v="42505053"/>
    <s v="熊紫婧"/>
    <n v="9787521326741"/>
    <x v="2"/>
    <s v="何莲珍"/>
    <s v="外语教学与研究出版社"/>
    <s v="第二版"/>
    <n v="62.8"/>
    <n v="48.98"/>
    <s v="E"/>
    <x v="16"/>
  </r>
  <r>
    <s v="金融学院"/>
    <s v="2025"/>
    <s v="2025级金融学类（保险方向）1班"/>
    <n v="2502056"/>
    <s v="42505053"/>
    <s v="熊紫婧"/>
    <n v="9787040599015"/>
    <x v="3"/>
    <s v="欧阳淞"/>
    <s v="高等教育出版社"/>
    <s v="第一版"/>
    <n v="26"/>
    <n v="26"/>
    <s v="E"/>
    <x v="16"/>
  </r>
  <r>
    <s v="金融学院"/>
    <s v="2025"/>
    <s v="2025级金融学类（保险方向）1班"/>
    <n v="2502056"/>
    <s v="42505053"/>
    <s v="熊紫婧"/>
    <n v="9771674678253"/>
    <x v="4"/>
    <s v="中宣部"/>
    <s v="时事报告杂志社"/>
    <s v="第一版"/>
    <n v="20"/>
    <n v="20"/>
    <s v="N"/>
    <x v="16"/>
  </r>
  <r>
    <s v="金融学院"/>
    <s v="2025"/>
    <s v="2025级金融学类（保险方向）1班"/>
    <n v="2502056"/>
    <s v="42505056"/>
    <s v="罗诗涵"/>
    <n v="9787121501883"/>
    <x v="7"/>
    <s v="缪春池张义刚等"/>
    <s v="电子工业出版社"/>
    <s v="第一版"/>
    <n v="69"/>
    <n v="52.44"/>
    <s v="L"/>
    <x v="17"/>
  </r>
  <r>
    <s v="金融学院"/>
    <s v="2025"/>
    <s v="2025级金融学类（保险方向）1班"/>
    <n v="2502056"/>
    <s v="42505056"/>
    <s v="罗诗涵"/>
    <n v="9787040525533"/>
    <x v="0"/>
    <s v="颜鹏飞、刘凤良、吴汉洪"/>
    <s v="高等教育出版社"/>
    <s v="第二版"/>
    <n v="50"/>
    <n v="38"/>
    <s v="E"/>
    <x v="17"/>
  </r>
  <r>
    <s v="金融学院"/>
    <s v="2025"/>
    <s v="2025级金融学类（保险方向）1班"/>
    <n v="2502056"/>
    <s v="42505056"/>
    <s v="罗诗涵"/>
    <n v="9787544678759"/>
    <x v="1"/>
    <s v="李荫华、郭杰克"/>
    <s v="上海外语教育出版社"/>
    <s v="第三版"/>
    <n v="42"/>
    <n v="32.76"/>
    <s v="C"/>
    <x v="17"/>
  </r>
  <r>
    <s v="金融学院"/>
    <s v="2025"/>
    <s v="2025级金融学类（保险方向）1班"/>
    <n v="2502056"/>
    <s v="42505056"/>
    <s v="罗诗涵"/>
    <n v="9787521326741"/>
    <x v="2"/>
    <s v="何莲珍"/>
    <s v="外语教学与研究出版社"/>
    <s v="第二版"/>
    <n v="62.8"/>
    <n v="48.98"/>
    <s v="E"/>
    <x v="17"/>
  </r>
  <r>
    <s v="金融学院"/>
    <s v="2025"/>
    <s v="2025级金融学类（保险方向）1班"/>
    <n v="2502056"/>
    <s v="42505056"/>
    <s v="罗诗涵"/>
    <n v="9787040599015"/>
    <x v="3"/>
    <s v="欧阳淞"/>
    <s v="高等教育出版社"/>
    <s v="第一版"/>
    <n v="26"/>
    <n v="26"/>
    <s v="E"/>
    <x v="17"/>
  </r>
  <r>
    <s v="金融学院"/>
    <s v="2025"/>
    <s v="2025级金融学类（保险方向）1班"/>
    <n v="2502056"/>
    <s v="42505056"/>
    <s v="罗诗涵"/>
    <n v="9771674678253"/>
    <x v="4"/>
    <s v="中宣部"/>
    <s v="时事报告杂志社"/>
    <s v="第一版"/>
    <n v="20"/>
    <n v="20"/>
    <s v="N"/>
    <x v="17"/>
  </r>
  <r>
    <s v="金融学院"/>
    <s v="2025"/>
    <s v="2025级金融学类（保险方向）1班"/>
    <n v="2502056"/>
    <s v="42505056"/>
    <s v="罗诗涵"/>
    <n v="9787040589818"/>
    <x v="5"/>
    <s v="同济大学数学科学学院"/>
    <s v="高等教育出版社"/>
    <s v="第八版"/>
    <n v="56.8"/>
    <n v="43.17"/>
    <s v="F"/>
    <x v="17"/>
  </r>
  <r>
    <s v="金融学院"/>
    <s v="2025"/>
    <s v="2025级金融学类（保险方向）1班"/>
    <n v="2502056"/>
    <s v="42505056"/>
    <s v="罗诗涵"/>
    <n v="9787550455160"/>
    <x v="6"/>
    <s v="杨远波"/>
    <s v="西南财经大学出版社"/>
    <s v="第六版"/>
    <n v="58.5"/>
    <n v="44.46"/>
    <s v="C"/>
    <x v="17"/>
  </r>
  <r>
    <s v="金融学院"/>
    <s v="2025"/>
    <s v="2025级金融学类（保险方向）1班"/>
    <n v="2502056"/>
    <s v="42505068"/>
    <s v="贾滢馨"/>
    <n v="9787544678759"/>
    <x v="1"/>
    <s v="李荫华、郭杰克"/>
    <s v="上海外语教育出版社"/>
    <s v="第三版"/>
    <n v="42"/>
    <n v="32.76"/>
    <s v="C"/>
    <x v="18"/>
  </r>
  <r>
    <s v="金融学院"/>
    <s v="2025"/>
    <s v="2025级金融学类（保险方向）1班"/>
    <n v="2502056"/>
    <s v="42505068"/>
    <s v="贾滢馨"/>
    <n v="9787521326741"/>
    <x v="2"/>
    <s v="何莲珍"/>
    <s v="外语教学与研究出版社"/>
    <s v="第二版"/>
    <n v="62.8"/>
    <n v="48.98"/>
    <s v="E"/>
    <x v="18"/>
  </r>
  <r>
    <s v="金融学院"/>
    <s v="2025"/>
    <s v="2025级金融学类（保险方向）1班"/>
    <n v="2502056"/>
    <s v="42505068"/>
    <s v="贾滢馨"/>
    <n v="9771674678253"/>
    <x v="4"/>
    <s v="中宣部"/>
    <s v="时事报告杂志社"/>
    <s v="第一版"/>
    <n v="20"/>
    <n v="20"/>
    <s v="N"/>
    <x v="18"/>
  </r>
  <r>
    <s v="金融学院"/>
    <s v="2025"/>
    <s v="2025级金融学类（保险方向）1班"/>
    <n v="2502056"/>
    <s v="42505070"/>
    <s v="格桑卓拉"/>
    <n v="9787040525533"/>
    <x v="0"/>
    <s v="颜鹏飞、刘凤良、吴汉洪"/>
    <s v="高等教育出版社"/>
    <s v="第二版"/>
    <n v="50"/>
    <n v="38"/>
    <s v="E"/>
    <x v="19"/>
  </r>
  <r>
    <s v="金融学院"/>
    <s v="2025"/>
    <s v="2025级金融学类（保险方向）1班"/>
    <n v="2502056"/>
    <s v="42505070"/>
    <s v="格桑卓拉"/>
    <n v="9787521319705"/>
    <x v="8"/>
    <s v="何莲珍"/>
    <s v="外语教学与研究出版社"/>
    <s v="第四版"/>
    <n v="59.8"/>
    <n v="46.64"/>
    <s v="20-1"/>
    <x v="19"/>
  </r>
  <r>
    <s v="金融学院"/>
    <s v="2025"/>
    <s v="2025级金融学类（保险方向）1班"/>
    <n v="2502056"/>
    <s v="42505070"/>
    <s v="格桑卓拉"/>
    <n v="9787040599015"/>
    <x v="3"/>
    <s v="欧阳淞"/>
    <s v="高等教育出版社"/>
    <s v="第一版"/>
    <n v="26"/>
    <n v="26"/>
    <s v="E"/>
    <x v="19"/>
  </r>
  <r>
    <s v="金融学院"/>
    <s v="2025"/>
    <s v="2025级金融学类（保险方向）1班"/>
    <n v="2502056"/>
    <s v="42505070"/>
    <s v="格桑卓拉"/>
    <n v="9771674678253"/>
    <x v="4"/>
    <s v="中宣部"/>
    <s v="时事报告杂志社"/>
    <s v="第一版"/>
    <n v="20"/>
    <n v="20"/>
    <s v="N"/>
    <x v="19"/>
  </r>
  <r>
    <s v="金融学院"/>
    <s v="2025"/>
    <s v="2025级金融学类（保险方向）1班"/>
    <n v="2502056"/>
    <s v="42505070"/>
    <s v="格桑卓拉"/>
    <n v="9787040589818"/>
    <x v="5"/>
    <s v="同济大学数学科学学院"/>
    <s v="高等教育出版社"/>
    <s v="第八版"/>
    <n v="56.8"/>
    <n v="43.17"/>
    <s v="F"/>
    <x v="19"/>
  </r>
  <r>
    <s v="金融学院"/>
    <s v="2025"/>
    <s v="2025级金融学类（保险方向）1班"/>
    <n v="2502056"/>
    <s v="42505071"/>
    <s v="付鑫"/>
    <n v="9787040525533"/>
    <x v="0"/>
    <s v="颜鹏飞、刘凤良、吴汉洪"/>
    <s v="高等教育出版社"/>
    <s v="第二版"/>
    <n v="50"/>
    <n v="38"/>
    <s v="E"/>
    <x v="20"/>
  </r>
  <r>
    <s v="金融学院"/>
    <s v="2025"/>
    <s v="2025级金融学类（保险方向）1班"/>
    <n v="2502056"/>
    <s v="42505071"/>
    <s v="付鑫"/>
    <n v="9787544678759"/>
    <x v="1"/>
    <s v="李荫华、郭杰克"/>
    <s v="上海外语教育出版社"/>
    <s v="第三版"/>
    <n v="42"/>
    <n v="32.76"/>
    <s v="C"/>
    <x v="20"/>
  </r>
  <r>
    <s v="金融学院"/>
    <s v="2025"/>
    <s v="2025级金融学类（保险方向）1班"/>
    <n v="2502056"/>
    <s v="42505071"/>
    <s v="付鑫"/>
    <n v="9787521326741"/>
    <x v="2"/>
    <s v="何莲珍"/>
    <s v="外语教学与研究出版社"/>
    <s v="第二版"/>
    <n v="62.8"/>
    <n v="48.98"/>
    <s v="E"/>
    <x v="20"/>
  </r>
  <r>
    <s v="金融学院"/>
    <s v="2025"/>
    <s v="2025级金融学类（保险方向）1班"/>
    <n v="2502056"/>
    <s v="42505071"/>
    <s v="付鑫"/>
    <n v="9787040599015"/>
    <x v="3"/>
    <s v="欧阳淞"/>
    <s v="高等教育出版社"/>
    <s v="第一版"/>
    <n v="26"/>
    <n v="26"/>
    <s v="E"/>
    <x v="20"/>
  </r>
  <r>
    <s v="金融学院"/>
    <s v="2025"/>
    <s v="2025级金融学类（保险方向）1班"/>
    <n v="2502056"/>
    <s v="42505071"/>
    <s v="付鑫"/>
    <n v="9771674678253"/>
    <x v="4"/>
    <s v="中宣部"/>
    <s v="时事报告杂志社"/>
    <s v="第一版"/>
    <n v="20"/>
    <n v="20"/>
    <s v="N"/>
    <x v="20"/>
  </r>
  <r>
    <s v="金融学院"/>
    <s v="2025"/>
    <s v="2025级金融学类（保险方向）1班"/>
    <n v="2502056"/>
    <s v="42505071"/>
    <s v="付鑫"/>
    <n v="9787040589818"/>
    <x v="5"/>
    <s v="同济大学数学科学学院"/>
    <s v="高等教育出版社"/>
    <s v="第八版"/>
    <n v="56.8"/>
    <n v="43.17"/>
    <s v="F"/>
    <x v="20"/>
  </r>
  <r>
    <s v="金融学院"/>
    <s v="2025"/>
    <s v="2025级金融学类（保险方向）1班"/>
    <n v="2502056"/>
    <s v="42505071"/>
    <s v="付鑫"/>
    <n v="9787550455160"/>
    <x v="6"/>
    <s v="杨远波"/>
    <s v="西南财经大学出版社"/>
    <s v="第六版"/>
    <n v="58.5"/>
    <n v="44.46"/>
    <s v="C"/>
    <x v="20"/>
  </r>
  <r>
    <s v="金融学院"/>
    <s v="2025"/>
    <s v="2025级金融学类（保险方向）1班"/>
    <n v="2502056"/>
    <s v="42505078"/>
    <s v="王天翼"/>
    <n v="9787121501883"/>
    <x v="7"/>
    <s v="缪春池张义刚等"/>
    <s v="电子工业出版社"/>
    <s v="第一版"/>
    <n v="69"/>
    <n v="52.44"/>
    <s v="L"/>
    <x v="21"/>
  </r>
  <r>
    <s v="金融学院"/>
    <s v="2025"/>
    <s v="2025级金融学类（保险方向）1班"/>
    <n v="2502056"/>
    <s v="42505078"/>
    <s v="王天翼"/>
    <n v="9787040525533"/>
    <x v="0"/>
    <s v="颜鹏飞、刘凤良、吴汉洪"/>
    <s v="高等教育出版社"/>
    <s v="第二版"/>
    <n v="50"/>
    <n v="38"/>
    <s v="E"/>
    <x v="21"/>
  </r>
  <r>
    <s v="金融学院"/>
    <s v="2025"/>
    <s v="2025级金融学类（保险方向）1班"/>
    <n v="2502056"/>
    <s v="42505078"/>
    <s v="王天翼"/>
    <n v="9787544678759"/>
    <x v="1"/>
    <s v="李荫华、郭杰克"/>
    <s v="上海外语教育出版社"/>
    <s v="第三版"/>
    <n v="42"/>
    <n v="32.76"/>
    <s v="C"/>
    <x v="21"/>
  </r>
  <r>
    <s v="金融学院"/>
    <s v="2025"/>
    <s v="2025级金融学类（保险方向）1班"/>
    <n v="2502056"/>
    <s v="42505078"/>
    <s v="王天翼"/>
    <n v="9787521326741"/>
    <x v="2"/>
    <s v="何莲珍"/>
    <s v="外语教学与研究出版社"/>
    <s v="第二版"/>
    <n v="62.8"/>
    <n v="48.98"/>
    <s v="E"/>
    <x v="21"/>
  </r>
  <r>
    <s v="金融学院"/>
    <s v="2025"/>
    <s v="2025级金融学类（保险方向）1班"/>
    <n v="2502056"/>
    <s v="42505078"/>
    <s v="王天翼"/>
    <n v="9787040599015"/>
    <x v="3"/>
    <s v="欧阳淞"/>
    <s v="高等教育出版社"/>
    <s v="第一版"/>
    <n v="26"/>
    <n v="26"/>
    <s v="E"/>
    <x v="21"/>
  </r>
  <r>
    <s v="金融学院"/>
    <s v="2025"/>
    <s v="2025级金融学类（保险方向）1班"/>
    <n v="2502056"/>
    <s v="42505078"/>
    <s v="王天翼"/>
    <n v="9771674678253"/>
    <x v="4"/>
    <s v="中宣部"/>
    <s v="时事报告杂志社"/>
    <s v="第一版"/>
    <n v="20"/>
    <n v="20"/>
    <s v="N"/>
    <x v="21"/>
  </r>
  <r>
    <s v="金融学院"/>
    <s v="2025"/>
    <s v="2025级金融学类（保险方向）1班"/>
    <n v="2502056"/>
    <s v="42505078"/>
    <s v="王天翼"/>
    <n v="9787550455160"/>
    <x v="6"/>
    <s v="杨远波"/>
    <s v="西南财经大学出版社"/>
    <s v="第六版"/>
    <n v="58.5"/>
    <n v="44.46"/>
    <s v="C"/>
    <x v="21"/>
  </r>
  <r>
    <s v="金融学院"/>
    <s v="2025"/>
    <s v="2025级金融学类（保险方向）1班"/>
    <n v="2502056"/>
    <s v="42505082"/>
    <s v="谢晓茜"/>
    <n v="9787040525533"/>
    <x v="0"/>
    <s v="颜鹏飞、刘凤良、吴汉洪"/>
    <s v="高等教育出版社"/>
    <s v="第二版"/>
    <n v="50"/>
    <n v="38"/>
    <s v="E"/>
    <x v="22"/>
  </r>
  <r>
    <s v="金融学院"/>
    <s v="2025"/>
    <s v="2025级金融学类（保险方向）1班"/>
    <n v="2502056"/>
    <s v="42505082"/>
    <s v="谢晓茜"/>
    <n v="9787544678759"/>
    <x v="1"/>
    <s v="李荫华、郭杰克"/>
    <s v="上海外语教育出版社"/>
    <s v="第三版"/>
    <n v="42"/>
    <n v="32.76"/>
    <s v="C"/>
    <x v="22"/>
  </r>
  <r>
    <s v="金融学院"/>
    <s v="2025"/>
    <s v="2025级金融学类（保险方向）1班"/>
    <n v="2502056"/>
    <s v="42505082"/>
    <s v="谢晓茜"/>
    <n v="9787521326741"/>
    <x v="2"/>
    <s v="何莲珍"/>
    <s v="外语教学与研究出版社"/>
    <s v="第二版"/>
    <n v="62.8"/>
    <n v="48.98"/>
    <s v="E"/>
    <x v="22"/>
  </r>
  <r>
    <s v="金融学院"/>
    <s v="2025"/>
    <s v="2025级金融学类（保险方向）1班"/>
    <n v="2502056"/>
    <s v="42505082"/>
    <s v="谢晓茜"/>
    <n v="9787040599015"/>
    <x v="3"/>
    <s v="欧阳淞"/>
    <s v="高等教育出版社"/>
    <s v="第一版"/>
    <n v="26"/>
    <n v="26"/>
    <s v="E"/>
    <x v="22"/>
  </r>
  <r>
    <s v="金融学院"/>
    <s v="2025"/>
    <s v="2025级金融学类（保险方向）1班"/>
    <n v="2502056"/>
    <s v="42505082"/>
    <s v="谢晓茜"/>
    <n v="9771674678253"/>
    <x v="4"/>
    <s v="中宣部"/>
    <s v="时事报告杂志社"/>
    <s v="第一版"/>
    <n v="20"/>
    <n v="20"/>
    <s v="N"/>
    <x v="22"/>
  </r>
  <r>
    <s v="金融学院"/>
    <s v="2025"/>
    <s v="2025级金融学类（保险方向）1班"/>
    <n v="2502056"/>
    <s v="42505082"/>
    <s v="谢晓茜"/>
    <n v="9787040589818"/>
    <x v="5"/>
    <s v="同济大学数学科学学院"/>
    <s v="高等教育出版社"/>
    <s v="第八版"/>
    <n v="56.8"/>
    <n v="43.17"/>
    <s v="F"/>
    <x v="22"/>
  </r>
  <r>
    <s v="金融学院"/>
    <s v="2025"/>
    <s v="2025级金融学类（保险方向）1班"/>
    <n v="2502056"/>
    <s v="42505082"/>
    <s v="谢晓茜"/>
    <n v="9787550455160"/>
    <x v="6"/>
    <s v="杨远波"/>
    <s v="西南财经大学出版社"/>
    <s v="第六版"/>
    <n v="58.5"/>
    <n v="44.46"/>
    <s v="C"/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CF5974-2D33-4EA9-9BD3-112E6EEBC12E}" name="数据透视表6" cacheId="31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2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5"/>
        <item x="7"/>
        <item x="6"/>
        <item x="1"/>
        <item x="4"/>
        <item x="0"/>
        <item x="8"/>
        <item x="2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</pivotFields>
  <rowFields count="1">
    <field x="14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4529-EC3B-4881-BF56-8B969F31D58C}">
  <dimension ref="A3:K28"/>
  <sheetViews>
    <sheetView workbookViewId="0">
      <selection activeCell="A3" sqref="A3:K2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28.81640625" bestFit="1" customWidth="1"/>
    <col min="8" max="8" width="33.45312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172</v>
      </c>
      <c r="B3" s="8" t="s">
        <v>170</v>
      </c>
    </row>
    <row r="4" spans="1:11" x14ac:dyDescent="0.25">
      <c r="A4" s="8" t="s">
        <v>145</v>
      </c>
      <c r="B4" t="s">
        <v>171</v>
      </c>
      <c r="C4" t="s">
        <v>67</v>
      </c>
      <c r="D4" t="s">
        <v>58</v>
      </c>
      <c r="E4" t="s">
        <v>30</v>
      </c>
      <c r="F4" t="s">
        <v>47</v>
      </c>
      <c r="G4" t="s">
        <v>22</v>
      </c>
      <c r="H4" t="s">
        <v>131</v>
      </c>
      <c r="I4" t="s">
        <v>38</v>
      </c>
      <c r="J4" t="s">
        <v>41</v>
      </c>
      <c r="K4" t="s">
        <v>169</v>
      </c>
    </row>
    <row r="5" spans="1:11" x14ac:dyDescent="0.25">
      <c r="A5" s="9" t="s">
        <v>146</v>
      </c>
      <c r="B5" s="10">
        <v>43.17</v>
      </c>
      <c r="C5" s="10"/>
      <c r="D5" s="10">
        <v>44.46</v>
      </c>
      <c r="E5" s="10">
        <v>32.76</v>
      </c>
      <c r="F5" s="10">
        <v>20</v>
      </c>
      <c r="G5" s="10">
        <v>38</v>
      </c>
      <c r="H5" s="10"/>
      <c r="I5" s="10">
        <v>48.98</v>
      </c>
      <c r="J5" s="10">
        <v>26</v>
      </c>
      <c r="K5" s="10">
        <v>253.36999999999998</v>
      </c>
    </row>
    <row r="6" spans="1:11" x14ac:dyDescent="0.25">
      <c r="A6" s="9" t="s">
        <v>147</v>
      </c>
      <c r="B6" s="10">
        <v>43.17</v>
      </c>
      <c r="C6" s="10">
        <v>52.44</v>
      </c>
      <c r="D6" s="10"/>
      <c r="E6" s="10">
        <v>32.76</v>
      </c>
      <c r="F6" s="10">
        <v>20</v>
      </c>
      <c r="G6" s="10">
        <v>38</v>
      </c>
      <c r="H6" s="10"/>
      <c r="I6" s="10">
        <v>48.98</v>
      </c>
      <c r="J6" s="10">
        <v>26</v>
      </c>
      <c r="K6" s="10">
        <v>261.35000000000002</v>
      </c>
    </row>
    <row r="7" spans="1:11" x14ac:dyDescent="0.25">
      <c r="A7" s="9" t="s">
        <v>148</v>
      </c>
      <c r="B7" s="10">
        <v>43.17</v>
      </c>
      <c r="C7" s="10">
        <v>52.44</v>
      </c>
      <c r="D7" s="10">
        <v>44.46</v>
      </c>
      <c r="E7" s="10">
        <v>32.76</v>
      </c>
      <c r="F7" s="10">
        <v>20</v>
      </c>
      <c r="G7" s="10">
        <v>38</v>
      </c>
      <c r="H7" s="10"/>
      <c r="I7" s="10">
        <v>48.98</v>
      </c>
      <c r="J7" s="10">
        <v>26</v>
      </c>
      <c r="K7" s="10">
        <v>305.81</v>
      </c>
    </row>
    <row r="8" spans="1:11" x14ac:dyDescent="0.25">
      <c r="A8" s="9" t="s">
        <v>149</v>
      </c>
      <c r="B8" s="10">
        <v>43.17</v>
      </c>
      <c r="C8" s="10"/>
      <c r="D8" s="10"/>
      <c r="E8" s="10">
        <v>32.76</v>
      </c>
      <c r="F8" s="10">
        <v>20</v>
      </c>
      <c r="G8" s="10">
        <v>38</v>
      </c>
      <c r="H8" s="10"/>
      <c r="I8" s="10">
        <v>48.98</v>
      </c>
      <c r="J8" s="10">
        <v>26</v>
      </c>
      <c r="K8" s="10">
        <v>208.91</v>
      </c>
    </row>
    <row r="9" spans="1:11" x14ac:dyDescent="0.25">
      <c r="A9" s="9" t="s">
        <v>150</v>
      </c>
      <c r="B9" s="10">
        <v>43.17</v>
      </c>
      <c r="C9" s="10"/>
      <c r="D9" s="10">
        <v>44.46</v>
      </c>
      <c r="E9" s="10"/>
      <c r="F9" s="10">
        <v>20</v>
      </c>
      <c r="G9" s="10"/>
      <c r="H9" s="10"/>
      <c r="I9" s="10"/>
      <c r="J9" s="10"/>
      <c r="K9" s="10">
        <v>107.63</v>
      </c>
    </row>
    <row r="10" spans="1:11" x14ac:dyDescent="0.25">
      <c r="A10" s="9" t="s">
        <v>151</v>
      </c>
      <c r="B10" s="10">
        <v>43.17</v>
      </c>
      <c r="C10" s="10"/>
      <c r="D10" s="10">
        <v>44.46</v>
      </c>
      <c r="E10" s="10">
        <v>32.76</v>
      </c>
      <c r="F10" s="10">
        <v>20</v>
      </c>
      <c r="G10" s="10">
        <v>38</v>
      </c>
      <c r="H10" s="10"/>
      <c r="I10" s="10">
        <v>48.98</v>
      </c>
      <c r="J10" s="10">
        <v>26</v>
      </c>
      <c r="K10" s="10">
        <v>253.36999999999998</v>
      </c>
    </row>
    <row r="11" spans="1:11" x14ac:dyDescent="0.25">
      <c r="A11" s="9" t="s">
        <v>152</v>
      </c>
      <c r="B11" s="10">
        <v>43.17</v>
      </c>
      <c r="C11" s="10"/>
      <c r="D11" s="10">
        <v>44.46</v>
      </c>
      <c r="E11" s="10">
        <v>32.76</v>
      </c>
      <c r="F11" s="10">
        <v>20</v>
      </c>
      <c r="G11" s="10">
        <v>38</v>
      </c>
      <c r="H11" s="10"/>
      <c r="I11" s="10">
        <v>48.98</v>
      </c>
      <c r="J11" s="10">
        <v>26</v>
      </c>
      <c r="K11" s="10">
        <v>253.36999999999998</v>
      </c>
    </row>
    <row r="12" spans="1:11" x14ac:dyDescent="0.25">
      <c r="A12" s="9" t="s">
        <v>153</v>
      </c>
      <c r="B12" s="10">
        <v>43.17</v>
      </c>
      <c r="C12" s="10">
        <v>52.44</v>
      </c>
      <c r="D12" s="10"/>
      <c r="E12" s="10">
        <v>32.76</v>
      </c>
      <c r="F12" s="10">
        <v>20</v>
      </c>
      <c r="G12" s="10"/>
      <c r="H12" s="10"/>
      <c r="I12" s="10">
        <v>48.98</v>
      </c>
      <c r="J12" s="10"/>
      <c r="K12" s="10">
        <v>197.35</v>
      </c>
    </row>
    <row r="13" spans="1:11" x14ac:dyDescent="0.25">
      <c r="A13" s="9" t="s">
        <v>154</v>
      </c>
      <c r="B13" s="10">
        <v>43.17</v>
      </c>
      <c r="C13" s="10">
        <v>52.44</v>
      </c>
      <c r="D13" s="10">
        <v>44.46</v>
      </c>
      <c r="E13" s="10">
        <v>32.76</v>
      </c>
      <c r="F13" s="10">
        <v>20</v>
      </c>
      <c r="G13" s="10">
        <v>38</v>
      </c>
      <c r="H13" s="10"/>
      <c r="I13" s="10">
        <v>48.98</v>
      </c>
      <c r="J13" s="10">
        <v>26</v>
      </c>
      <c r="K13" s="10">
        <v>305.81</v>
      </c>
    </row>
    <row r="14" spans="1:11" x14ac:dyDescent="0.25">
      <c r="A14" s="9" t="s">
        <v>155</v>
      </c>
      <c r="B14" s="10"/>
      <c r="C14" s="10"/>
      <c r="D14" s="10"/>
      <c r="E14" s="10">
        <v>32.76</v>
      </c>
      <c r="F14" s="10">
        <v>20</v>
      </c>
      <c r="G14" s="10"/>
      <c r="H14" s="10"/>
      <c r="I14" s="10">
        <v>48.98</v>
      </c>
      <c r="J14" s="10"/>
      <c r="K14" s="10">
        <v>101.74</v>
      </c>
    </row>
    <row r="15" spans="1:11" x14ac:dyDescent="0.25">
      <c r="A15" s="9" t="s">
        <v>156</v>
      </c>
      <c r="B15" s="10">
        <v>43.17</v>
      </c>
      <c r="C15" s="10"/>
      <c r="D15" s="10">
        <v>44.46</v>
      </c>
      <c r="E15" s="10">
        <v>32.76</v>
      </c>
      <c r="F15" s="10">
        <v>20</v>
      </c>
      <c r="G15" s="10">
        <v>38</v>
      </c>
      <c r="H15" s="10"/>
      <c r="I15" s="10">
        <v>48.98</v>
      </c>
      <c r="J15" s="10">
        <v>26</v>
      </c>
      <c r="K15" s="10">
        <v>253.36999999999998</v>
      </c>
    </row>
    <row r="16" spans="1:11" x14ac:dyDescent="0.25">
      <c r="A16" s="9" t="s">
        <v>157</v>
      </c>
      <c r="B16" s="10">
        <v>43.17</v>
      </c>
      <c r="C16" s="10"/>
      <c r="D16" s="10">
        <v>44.46</v>
      </c>
      <c r="E16" s="10">
        <v>32.76</v>
      </c>
      <c r="F16" s="10">
        <v>20</v>
      </c>
      <c r="G16" s="10">
        <v>38</v>
      </c>
      <c r="H16" s="10"/>
      <c r="I16" s="10">
        <v>48.98</v>
      </c>
      <c r="J16" s="10">
        <v>26</v>
      </c>
      <c r="K16" s="10">
        <v>253.36999999999998</v>
      </c>
    </row>
    <row r="17" spans="1:11" x14ac:dyDescent="0.25">
      <c r="A17" s="9" t="s">
        <v>158</v>
      </c>
      <c r="B17" s="10"/>
      <c r="C17" s="10">
        <v>52.44</v>
      </c>
      <c r="D17" s="10"/>
      <c r="E17" s="10">
        <v>32.76</v>
      </c>
      <c r="F17" s="10">
        <v>20</v>
      </c>
      <c r="G17" s="10"/>
      <c r="H17" s="10"/>
      <c r="I17" s="10">
        <v>48.98</v>
      </c>
      <c r="J17" s="10"/>
      <c r="K17" s="10">
        <v>154.17999999999998</v>
      </c>
    </row>
    <row r="18" spans="1:11" x14ac:dyDescent="0.25">
      <c r="A18" s="9" t="s">
        <v>159</v>
      </c>
      <c r="B18" s="10">
        <v>43.17</v>
      </c>
      <c r="C18" s="10"/>
      <c r="D18" s="10"/>
      <c r="E18" s="10">
        <v>32.76</v>
      </c>
      <c r="F18" s="10"/>
      <c r="G18" s="10">
        <v>38</v>
      </c>
      <c r="H18" s="10"/>
      <c r="I18" s="10">
        <v>48.98</v>
      </c>
      <c r="J18" s="10">
        <v>26</v>
      </c>
      <c r="K18" s="10">
        <v>188.91</v>
      </c>
    </row>
    <row r="19" spans="1:11" x14ac:dyDescent="0.25">
      <c r="A19" s="9" t="s">
        <v>160</v>
      </c>
      <c r="B19" s="10">
        <v>43.17</v>
      </c>
      <c r="C19" s="10">
        <v>52.44</v>
      </c>
      <c r="D19" s="10"/>
      <c r="E19" s="10">
        <v>32.76</v>
      </c>
      <c r="F19" s="10"/>
      <c r="G19" s="10">
        <v>38</v>
      </c>
      <c r="H19" s="10"/>
      <c r="I19" s="10">
        <v>48.98</v>
      </c>
      <c r="J19" s="10">
        <v>26</v>
      </c>
      <c r="K19" s="10">
        <v>241.35</v>
      </c>
    </row>
    <row r="20" spans="1:11" x14ac:dyDescent="0.25">
      <c r="A20" s="9" t="s">
        <v>161</v>
      </c>
      <c r="B20" s="10">
        <v>43.17</v>
      </c>
      <c r="C20" s="10"/>
      <c r="D20" s="10"/>
      <c r="E20" s="10">
        <v>32.76</v>
      </c>
      <c r="F20" s="10">
        <v>20</v>
      </c>
      <c r="G20" s="10">
        <v>38</v>
      </c>
      <c r="H20" s="10"/>
      <c r="I20" s="10">
        <v>48.98</v>
      </c>
      <c r="J20" s="10">
        <v>26</v>
      </c>
      <c r="K20" s="10">
        <v>208.91</v>
      </c>
    </row>
    <row r="21" spans="1:11" x14ac:dyDescent="0.25">
      <c r="A21" s="9" t="s">
        <v>162</v>
      </c>
      <c r="B21" s="10"/>
      <c r="C21" s="10"/>
      <c r="D21" s="10"/>
      <c r="E21" s="10">
        <v>32.76</v>
      </c>
      <c r="F21" s="10">
        <v>20</v>
      </c>
      <c r="G21" s="10">
        <v>38</v>
      </c>
      <c r="H21" s="10"/>
      <c r="I21" s="10">
        <v>48.98</v>
      </c>
      <c r="J21" s="10">
        <v>26</v>
      </c>
      <c r="K21" s="10">
        <v>165.73999999999998</v>
      </c>
    </row>
    <row r="22" spans="1:11" x14ac:dyDescent="0.25">
      <c r="A22" s="9" t="s">
        <v>163</v>
      </c>
      <c r="B22" s="10">
        <v>43.17</v>
      </c>
      <c r="C22" s="10">
        <v>52.44</v>
      </c>
      <c r="D22" s="10">
        <v>44.46</v>
      </c>
      <c r="E22" s="10">
        <v>32.76</v>
      </c>
      <c r="F22" s="10">
        <v>20</v>
      </c>
      <c r="G22" s="10">
        <v>38</v>
      </c>
      <c r="H22" s="10"/>
      <c r="I22" s="10">
        <v>48.98</v>
      </c>
      <c r="J22" s="10">
        <v>26</v>
      </c>
      <c r="K22" s="10">
        <v>305.81</v>
      </c>
    </row>
    <row r="23" spans="1:11" x14ac:dyDescent="0.25">
      <c r="A23" s="9" t="s">
        <v>164</v>
      </c>
      <c r="B23" s="10"/>
      <c r="C23" s="10"/>
      <c r="D23" s="10"/>
      <c r="E23" s="10">
        <v>32.76</v>
      </c>
      <c r="F23" s="10">
        <v>20</v>
      </c>
      <c r="G23" s="10"/>
      <c r="H23" s="10"/>
      <c r="I23" s="10">
        <v>48.98</v>
      </c>
      <c r="J23" s="10"/>
      <c r="K23" s="10">
        <v>101.74</v>
      </c>
    </row>
    <row r="24" spans="1:11" x14ac:dyDescent="0.25">
      <c r="A24" s="9" t="s">
        <v>165</v>
      </c>
      <c r="B24" s="10">
        <v>43.17</v>
      </c>
      <c r="C24" s="10"/>
      <c r="D24" s="10"/>
      <c r="E24" s="10"/>
      <c r="F24" s="10">
        <v>20</v>
      </c>
      <c r="G24" s="10">
        <v>38</v>
      </c>
      <c r="H24" s="10">
        <v>46.64</v>
      </c>
      <c r="I24" s="10"/>
      <c r="J24" s="10">
        <v>26</v>
      </c>
      <c r="K24" s="10">
        <v>173.81</v>
      </c>
    </row>
    <row r="25" spans="1:11" x14ac:dyDescent="0.25">
      <c r="A25" s="9" t="s">
        <v>166</v>
      </c>
      <c r="B25" s="10">
        <v>43.17</v>
      </c>
      <c r="C25" s="10"/>
      <c r="D25" s="10">
        <v>44.46</v>
      </c>
      <c r="E25" s="10">
        <v>32.76</v>
      </c>
      <c r="F25" s="10">
        <v>20</v>
      </c>
      <c r="G25" s="10">
        <v>38</v>
      </c>
      <c r="H25" s="10"/>
      <c r="I25" s="10">
        <v>48.98</v>
      </c>
      <c r="J25" s="10">
        <v>26</v>
      </c>
      <c r="K25" s="10">
        <v>253.36999999999998</v>
      </c>
    </row>
    <row r="26" spans="1:11" x14ac:dyDescent="0.25">
      <c r="A26" s="9" t="s">
        <v>167</v>
      </c>
      <c r="B26" s="10"/>
      <c r="C26" s="10">
        <v>52.44</v>
      </c>
      <c r="D26" s="10">
        <v>44.46</v>
      </c>
      <c r="E26" s="10">
        <v>32.76</v>
      </c>
      <c r="F26" s="10">
        <v>20</v>
      </c>
      <c r="G26" s="10">
        <v>38</v>
      </c>
      <c r="H26" s="10"/>
      <c r="I26" s="10">
        <v>48.98</v>
      </c>
      <c r="J26" s="10">
        <v>26</v>
      </c>
      <c r="K26" s="10">
        <v>262.64</v>
      </c>
    </row>
    <row r="27" spans="1:11" x14ac:dyDescent="0.25">
      <c r="A27" s="9" t="s">
        <v>168</v>
      </c>
      <c r="B27" s="10">
        <v>43.17</v>
      </c>
      <c r="C27" s="10"/>
      <c r="D27" s="10">
        <v>44.46</v>
      </c>
      <c r="E27" s="10">
        <v>32.76</v>
      </c>
      <c r="F27" s="10">
        <v>20</v>
      </c>
      <c r="G27" s="10">
        <v>38</v>
      </c>
      <c r="H27" s="10"/>
      <c r="I27" s="10">
        <v>48.98</v>
      </c>
      <c r="J27" s="10">
        <v>26</v>
      </c>
      <c r="K27" s="10">
        <v>253.36999999999998</v>
      </c>
    </row>
    <row r="28" spans="1:11" x14ac:dyDescent="0.25">
      <c r="A28" s="9" t="s">
        <v>169</v>
      </c>
      <c r="B28" s="10">
        <v>777.05999999999983</v>
      </c>
      <c r="C28" s="10">
        <v>419.52</v>
      </c>
      <c r="D28" s="10">
        <v>533.51999999999987</v>
      </c>
      <c r="E28" s="10">
        <v>687.95999999999992</v>
      </c>
      <c r="F28" s="10">
        <v>420</v>
      </c>
      <c r="G28" s="10">
        <v>684</v>
      </c>
      <c r="H28" s="10">
        <v>46.64</v>
      </c>
      <c r="I28" s="10">
        <v>1028.5800000000002</v>
      </c>
      <c r="J28" s="10">
        <v>468</v>
      </c>
      <c r="K28" s="10">
        <v>5065.2799999999988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85C4-60C5-4852-914A-1E64ED3B2F28}">
  <sheetPr>
    <pageSetUpPr fitToPage="1"/>
  </sheetPr>
  <dimension ref="A1:M27"/>
  <sheetViews>
    <sheetView tabSelected="1" workbookViewId="0">
      <selection sqref="A1:XFD27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2502056-金融学院-2025级金融学类（保险方向）1班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145</v>
      </c>
      <c r="B3" s="14" t="s">
        <v>171</v>
      </c>
      <c r="C3" s="14" t="s">
        <v>67</v>
      </c>
      <c r="D3" s="14" t="s">
        <v>58</v>
      </c>
      <c r="E3" s="14" t="s">
        <v>30</v>
      </c>
      <c r="F3" s="14" t="s">
        <v>47</v>
      </c>
      <c r="G3" s="14" t="s">
        <v>22</v>
      </c>
      <c r="H3" s="14" t="s">
        <v>131</v>
      </c>
      <c r="I3" s="14" t="s">
        <v>38</v>
      </c>
      <c r="J3" s="14" t="s">
        <v>41</v>
      </c>
      <c r="K3" s="14" t="s">
        <v>173</v>
      </c>
      <c r="L3" s="14" t="s">
        <v>174</v>
      </c>
      <c r="M3" s="14" t="s">
        <v>177</v>
      </c>
    </row>
    <row r="4" spans="1:13" s="19" customFormat="1" ht="14.25" customHeight="1" x14ac:dyDescent="0.3">
      <c r="A4" s="16" t="s">
        <v>146</v>
      </c>
      <c r="B4" s="17">
        <v>43.17</v>
      </c>
      <c r="C4" s="17"/>
      <c r="D4" s="17">
        <v>44.46</v>
      </c>
      <c r="E4" s="18">
        <v>32.76</v>
      </c>
      <c r="F4" s="18">
        <v>20</v>
      </c>
      <c r="G4" s="18">
        <v>38</v>
      </c>
      <c r="H4" s="18"/>
      <c r="I4" s="18">
        <v>48.98</v>
      </c>
      <c r="J4" s="18">
        <v>26</v>
      </c>
      <c r="K4" s="18">
        <v>253.36999999999998</v>
      </c>
      <c r="L4" s="18">
        <f t="shared" ref="L4:L26" si="0">COUNTIFS(B4:J4,"&gt;0")</f>
        <v>7</v>
      </c>
      <c r="M4" s="18"/>
    </row>
    <row r="5" spans="1:13" s="19" customFormat="1" ht="14.25" customHeight="1" x14ac:dyDescent="0.3">
      <c r="A5" s="16" t="s">
        <v>147</v>
      </c>
      <c r="B5" s="17">
        <v>43.17</v>
      </c>
      <c r="C5" s="17">
        <v>52.44</v>
      </c>
      <c r="D5" s="17"/>
      <c r="E5" s="18">
        <v>32.76</v>
      </c>
      <c r="F5" s="18">
        <v>20</v>
      </c>
      <c r="G5" s="18">
        <v>38</v>
      </c>
      <c r="H5" s="18"/>
      <c r="I5" s="18">
        <v>48.98</v>
      </c>
      <c r="J5" s="18">
        <v>26</v>
      </c>
      <c r="K5" s="18">
        <v>261.35000000000002</v>
      </c>
      <c r="L5" s="18">
        <f t="shared" si="0"/>
        <v>7</v>
      </c>
      <c r="M5" s="18"/>
    </row>
    <row r="6" spans="1:13" s="19" customFormat="1" ht="14.25" customHeight="1" x14ac:dyDescent="0.3">
      <c r="A6" s="16" t="s">
        <v>148</v>
      </c>
      <c r="B6" s="17">
        <v>43.17</v>
      </c>
      <c r="C6" s="17">
        <v>52.44</v>
      </c>
      <c r="D6" s="17">
        <v>44.46</v>
      </c>
      <c r="E6" s="18">
        <v>32.76</v>
      </c>
      <c r="F6" s="18">
        <v>20</v>
      </c>
      <c r="G6" s="18">
        <v>38</v>
      </c>
      <c r="H6" s="18"/>
      <c r="I6" s="18">
        <v>48.98</v>
      </c>
      <c r="J6" s="18">
        <v>26</v>
      </c>
      <c r="K6" s="18">
        <v>305.81</v>
      </c>
      <c r="L6" s="18">
        <f t="shared" si="0"/>
        <v>8</v>
      </c>
      <c r="M6" s="18"/>
    </row>
    <row r="7" spans="1:13" s="19" customFormat="1" ht="14.25" customHeight="1" x14ac:dyDescent="0.3">
      <c r="A7" s="16" t="s">
        <v>149</v>
      </c>
      <c r="B7" s="17">
        <v>43.17</v>
      </c>
      <c r="C7" s="17"/>
      <c r="D7" s="17"/>
      <c r="E7" s="18">
        <v>32.76</v>
      </c>
      <c r="F7" s="18">
        <v>20</v>
      </c>
      <c r="G7" s="18">
        <v>38</v>
      </c>
      <c r="H7" s="18"/>
      <c r="I7" s="18">
        <v>48.98</v>
      </c>
      <c r="J7" s="18">
        <v>26</v>
      </c>
      <c r="K7" s="18">
        <v>208.91</v>
      </c>
      <c r="L7" s="18">
        <f t="shared" si="0"/>
        <v>6</v>
      </c>
      <c r="M7" s="18"/>
    </row>
    <row r="8" spans="1:13" s="19" customFormat="1" ht="14.25" customHeight="1" x14ac:dyDescent="0.3">
      <c r="A8" s="16" t="s">
        <v>150</v>
      </c>
      <c r="B8" s="17">
        <v>43.17</v>
      </c>
      <c r="C8" s="17"/>
      <c r="D8" s="17">
        <v>44.46</v>
      </c>
      <c r="E8" s="18"/>
      <c r="F8" s="18">
        <v>20</v>
      </c>
      <c r="G8" s="18"/>
      <c r="H8" s="18"/>
      <c r="I8" s="18"/>
      <c r="J8" s="18"/>
      <c r="K8" s="18">
        <v>107.63</v>
      </c>
      <c r="L8" s="18">
        <f t="shared" si="0"/>
        <v>3</v>
      </c>
      <c r="M8" s="18"/>
    </row>
    <row r="9" spans="1:13" s="19" customFormat="1" ht="14.25" customHeight="1" x14ac:dyDescent="0.3">
      <c r="A9" s="16" t="s">
        <v>151</v>
      </c>
      <c r="B9" s="17">
        <v>43.17</v>
      </c>
      <c r="C9" s="17"/>
      <c r="D9" s="17">
        <v>44.46</v>
      </c>
      <c r="E9" s="18">
        <v>32.76</v>
      </c>
      <c r="F9" s="18">
        <v>20</v>
      </c>
      <c r="G9" s="18">
        <v>38</v>
      </c>
      <c r="H9" s="18"/>
      <c r="I9" s="18">
        <v>48.98</v>
      </c>
      <c r="J9" s="18">
        <v>26</v>
      </c>
      <c r="K9" s="18">
        <v>253.36999999999998</v>
      </c>
      <c r="L9" s="18">
        <f t="shared" si="0"/>
        <v>7</v>
      </c>
      <c r="M9" s="18"/>
    </row>
    <row r="10" spans="1:13" s="19" customFormat="1" ht="14.25" customHeight="1" x14ac:dyDescent="0.3">
      <c r="A10" s="16" t="s">
        <v>152</v>
      </c>
      <c r="B10" s="17">
        <v>43.17</v>
      </c>
      <c r="C10" s="17"/>
      <c r="D10" s="17">
        <v>44.46</v>
      </c>
      <c r="E10" s="18">
        <v>32.76</v>
      </c>
      <c r="F10" s="18">
        <v>20</v>
      </c>
      <c r="G10" s="18">
        <v>38</v>
      </c>
      <c r="H10" s="18"/>
      <c r="I10" s="18">
        <v>48.98</v>
      </c>
      <c r="J10" s="18">
        <v>26</v>
      </c>
      <c r="K10" s="18">
        <v>253.36999999999998</v>
      </c>
      <c r="L10" s="18">
        <f t="shared" si="0"/>
        <v>7</v>
      </c>
      <c r="M10" s="18"/>
    </row>
    <row r="11" spans="1:13" s="19" customFormat="1" ht="14.25" customHeight="1" x14ac:dyDescent="0.3">
      <c r="A11" s="16" t="s">
        <v>153</v>
      </c>
      <c r="B11" s="17">
        <v>43.17</v>
      </c>
      <c r="C11" s="17">
        <v>52.44</v>
      </c>
      <c r="D11" s="17"/>
      <c r="E11" s="18">
        <v>32.76</v>
      </c>
      <c r="F11" s="18">
        <v>20</v>
      </c>
      <c r="G11" s="18"/>
      <c r="H11" s="18"/>
      <c r="I11" s="18">
        <v>48.98</v>
      </c>
      <c r="J11" s="18"/>
      <c r="K11" s="18">
        <v>197.35</v>
      </c>
      <c r="L11" s="18">
        <f t="shared" si="0"/>
        <v>5</v>
      </c>
      <c r="M11" s="18"/>
    </row>
    <row r="12" spans="1:13" s="19" customFormat="1" ht="14.25" customHeight="1" x14ac:dyDescent="0.3">
      <c r="A12" s="16" t="s">
        <v>154</v>
      </c>
      <c r="B12" s="17">
        <v>43.17</v>
      </c>
      <c r="C12" s="17">
        <v>52.44</v>
      </c>
      <c r="D12" s="17">
        <v>44.46</v>
      </c>
      <c r="E12" s="18">
        <v>32.76</v>
      </c>
      <c r="F12" s="18">
        <v>20</v>
      </c>
      <c r="G12" s="18">
        <v>38</v>
      </c>
      <c r="H12" s="18"/>
      <c r="I12" s="18">
        <v>48.98</v>
      </c>
      <c r="J12" s="18">
        <v>26</v>
      </c>
      <c r="K12" s="18">
        <v>305.81</v>
      </c>
      <c r="L12" s="18">
        <f t="shared" si="0"/>
        <v>8</v>
      </c>
      <c r="M12" s="18"/>
    </row>
    <row r="13" spans="1:13" s="19" customFormat="1" ht="14.25" customHeight="1" x14ac:dyDescent="0.3">
      <c r="A13" s="16" t="s">
        <v>155</v>
      </c>
      <c r="B13" s="18"/>
      <c r="C13" s="18"/>
      <c r="D13" s="18"/>
      <c r="E13" s="18">
        <v>32.76</v>
      </c>
      <c r="F13" s="18">
        <v>20</v>
      </c>
      <c r="G13" s="18"/>
      <c r="H13" s="18"/>
      <c r="I13" s="18">
        <v>48.98</v>
      </c>
      <c r="J13" s="18"/>
      <c r="K13" s="18">
        <v>101.74</v>
      </c>
      <c r="L13" s="18">
        <f t="shared" si="0"/>
        <v>3</v>
      </c>
      <c r="M13" s="18"/>
    </row>
    <row r="14" spans="1:13" s="19" customFormat="1" ht="14.25" customHeight="1" x14ac:dyDescent="0.3">
      <c r="A14" s="16" t="s">
        <v>156</v>
      </c>
      <c r="B14" s="18">
        <v>43.17</v>
      </c>
      <c r="C14" s="18"/>
      <c r="D14" s="18">
        <v>44.46</v>
      </c>
      <c r="E14" s="18">
        <v>32.76</v>
      </c>
      <c r="F14" s="18">
        <v>20</v>
      </c>
      <c r="G14" s="18">
        <v>38</v>
      </c>
      <c r="H14" s="18"/>
      <c r="I14" s="18">
        <v>48.98</v>
      </c>
      <c r="J14" s="18">
        <v>26</v>
      </c>
      <c r="K14" s="18">
        <v>253.36999999999998</v>
      </c>
      <c r="L14" s="18">
        <f t="shared" si="0"/>
        <v>7</v>
      </c>
      <c r="M14" s="18"/>
    </row>
    <row r="15" spans="1:13" s="19" customFormat="1" ht="14.25" customHeight="1" x14ac:dyDescent="0.3">
      <c r="A15" s="16" t="s">
        <v>157</v>
      </c>
      <c r="B15" s="18">
        <v>43.17</v>
      </c>
      <c r="C15" s="18"/>
      <c r="D15" s="18">
        <v>44.46</v>
      </c>
      <c r="E15" s="18">
        <v>32.76</v>
      </c>
      <c r="F15" s="18">
        <v>20</v>
      </c>
      <c r="G15" s="18">
        <v>38</v>
      </c>
      <c r="H15" s="18"/>
      <c r="I15" s="18">
        <v>48.98</v>
      </c>
      <c r="J15" s="18">
        <v>26</v>
      </c>
      <c r="K15" s="18">
        <v>253.36999999999998</v>
      </c>
      <c r="L15" s="18">
        <f t="shared" si="0"/>
        <v>7</v>
      </c>
      <c r="M15" s="18"/>
    </row>
    <row r="16" spans="1:13" s="19" customFormat="1" ht="14.25" customHeight="1" x14ac:dyDescent="0.3">
      <c r="A16" s="16" t="s">
        <v>158</v>
      </c>
      <c r="B16" s="18"/>
      <c r="C16" s="18">
        <v>52.44</v>
      </c>
      <c r="D16" s="18"/>
      <c r="E16" s="18">
        <v>32.76</v>
      </c>
      <c r="F16" s="18">
        <v>20</v>
      </c>
      <c r="G16" s="18"/>
      <c r="H16" s="18"/>
      <c r="I16" s="18">
        <v>48.98</v>
      </c>
      <c r="J16" s="18"/>
      <c r="K16" s="18">
        <v>154.17999999999998</v>
      </c>
      <c r="L16" s="18">
        <f t="shared" si="0"/>
        <v>4</v>
      </c>
      <c r="M16" s="18"/>
    </row>
    <row r="17" spans="1:13" s="19" customFormat="1" ht="14.25" customHeight="1" x14ac:dyDescent="0.3">
      <c r="A17" s="16" t="s">
        <v>159</v>
      </c>
      <c r="B17" s="18">
        <v>43.17</v>
      </c>
      <c r="C17" s="18"/>
      <c r="D17" s="18"/>
      <c r="E17" s="18">
        <v>32.76</v>
      </c>
      <c r="F17" s="18"/>
      <c r="G17" s="18">
        <v>38</v>
      </c>
      <c r="H17" s="18"/>
      <c r="I17" s="18">
        <v>48.98</v>
      </c>
      <c r="J17" s="18">
        <v>26</v>
      </c>
      <c r="K17" s="18">
        <v>188.91</v>
      </c>
      <c r="L17" s="18">
        <f t="shared" si="0"/>
        <v>5</v>
      </c>
      <c r="M17" s="18"/>
    </row>
    <row r="18" spans="1:13" s="19" customFormat="1" ht="14.25" customHeight="1" x14ac:dyDescent="0.3">
      <c r="A18" s="16" t="s">
        <v>160</v>
      </c>
      <c r="B18" s="18">
        <v>43.17</v>
      </c>
      <c r="C18" s="18">
        <v>52.44</v>
      </c>
      <c r="D18" s="18"/>
      <c r="E18" s="18">
        <v>32.76</v>
      </c>
      <c r="F18" s="18"/>
      <c r="G18" s="18">
        <v>38</v>
      </c>
      <c r="H18" s="18"/>
      <c r="I18" s="18">
        <v>48.98</v>
      </c>
      <c r="J18" s="18">
        <v>26</v>
      </c>
      <c r="K18" s="18">
        <v>241.35</v>
      </c>
      <c r="L18" s="18">
        <f t="shared" si="0"/>
        <v>6</v>
      </c>
      <c r="M18" s="18"/>
    </row>
    <row r="19" spans="1:13" s="19" customFormat="1" ht="14.25" customHeight="1" x14ac:dyDescent="0.3">
      <c r="A19" s="16" t="s">
        <v>161</v>
      </c>
      <c r="B19" s="18">
        <v>43.17</v>
      </c>
      <c r="C19" s="18"/>
      <c r="D19" s="18"/>
      <c r="E19" s="18">
        <v>32.76</v>
      </c>
      <c r="F19" s="18">
        <v>20</v>
      </c>
      <c r="G19" s="18">
        <v>38</v>
      </c>
      <c r="H19" s="18"/>
      <c r="I19" s="18">
        <v>48.98</v>
      </c>
      <c r="J19" s="18">
        <v>26</v>
      </c>
      <c r="K19" s="18">
        <v>208.91</v>
      </c>
      <c r="L19" s="18">
        <f t="shared" si="0"/>
        <v>6</v>
      </c>
      <c r="M19" s="18"/>
    </row>
    <row r="20" spans="1:13" s="19" customFormat="1" ht="14.25" customHeight="1" x14ac:dyDescent="0.3">
      <c r="A20" s="16" t="s">
        <v>162</v>
      </c>
      <c r="B20" s="18"/>
      <c r="C20" s="18"/>
      <c r="D20" s="18"/>
      <c r="E20" s="18">
        <v>32.76</v>
      </c>
      <c r="F20" s="18">
        <v>20</v>
      </c>
      <c r="G20" s="18">
        <v>38</v>
      </c>
      <c r="H20" s="18"/>
      <c r="I20" s="18">
        <v>48.98</v>
      </c>
      <c r="J20" s="18">
        <v>26</v>
      </c>
      <c r="K20" s="18">
        <v>165.73999999999998</v>
      </c>
      <c r="L20" s="18">
        <f t="shared" si="0"/>
        <v>5</v>
      </c>
      <c r="M20" s="18"/>
    </row>
    <row r="21" spans="1:13" s="19" customFormat="1" ht="14.25" customHeight="1" x14ac:dyDescent="0.3">
      <c r="A21" s="16" t="s">
        <v>163</v>
      </c>
      <c r="B21" s="18">
        <v>43.17</v>
      </c>
      <c r="C21" s="18">
        <v>52.44</v>
      </c>
      <c r="D21" s="18">
        <v>44.46</v>
      </c>
      <c r="E21" s="18">
        <v>32.76</v>
      </c>
      <c r="F21" s="18">
        <v>20</v>
      </c>
      <c r="G21" s="18">
        <v>38</v>
      </c>
      <c r="H21" s="18"/>
      <c r="I21" s="18">
        <v>48.98</v>
      </c>
      <c r="J21" s="18">
        <v>26</v>
      </c>
      <c r="K21" s="18">
        <v>305.81</v>
      </c>
      <c r="L21" s="18">
        <f t="shared" si="0"/>
        <v>8</v>
      </c>
      <c r="M21" s="18"/>
    </row>
    <row r="22" spans="1:13" s="19" customFormat="1" ht="14.25" customHeight="1" x14ac:dyDescent="0.3">
      <c r="A22" s="16" t="s">
        <v>164</v>
      </c>
      <c r="B22" s="18"/>
      <c r="C22" s="18"/>
      <c r="D22" s="18"/>
      <c r="E22" s="18">
        <v>32.76</v>
      </c>
      <c r="F22" s="18">
        <v>20</v>
      </c>
      <c r="G22" s="18"/>
      <c r="H22" s="18"/>
      <c r="I22" s="18">
        <v>48.98</v>
      </c>
      <c r="J22" s="18"/>
      <c r="K22" s="18">
        <v>101.74</v>
      </c>
      <c r="L22" s="18">
        <f t="shared" si="0"/>
        <v>3</v>
      </c>
      <c r="M22" s="18"/>
    </row>
    <row r="23" spans="1:13" s="19" customFormat="1" ht="14.25" customHeight="1" x14ac:dyDescent="0.3">
      <c r="A23" s="16" t="s">
        <v>165</v>
      </c>
      <c r="B23" s="18">
        <v>43.17</v>
      </c>
      <c r="C23" s="18"/>
      <c r="D23" s="18"/>
      <c r="E23" s="18"/>
      <c r="F23" s="18">
        <v>20</v>
      </c>
      <c r="G23" s="18">
        <v>38</v>
      </c>
      <c r="H23" s="18">
        <v>46.64</v>
      </c>
      <c r="I23" s="18"/>
      <c r="J23" s="18">
        <v>26</v>
      </c>
      <c r="K23" s="18">
        <v>173.81</v>
      </c>
      <c r="L23" s="18">
        <f t="shared" si="0"/>
        <v>5</v>
      </c>
      <c r="M23" s="18"/>
    </row>
    <row r="24" spans="1:13" s="19" customFormat="1" ht="14.25" customHeight="1" x14ac:dyDescent="0.3">
      <c r="A24" s="16" t="s">
        <v>166</v>
      </c>
      <c r="B24" s="18">
        <v>43.17</v>
      </c>
      <c r="C24" s="18"/>
      <c r="D24" s="18">
        <v>44.46</v>
      </c>
      <c r="E24" s="18">
        <v>32.76</v>
      </c>
      <c r="F24" s="18">
        <v>20</v>
      </c>
      <c r="G24" s="18">
        <v>38</v>
      </c>
      <c r="H24" s="18"/>
      <c r="I24" s="18">
        <v>48.98</v>
      </c>
      <c r="J24" s="18">
        <v>26</v>
      </c>
      <c r="K24" s="18">
        <v>253.36999999999998</v>
      </c>
      <c r="L24" s="18">
        <f t="shared" si="0"/>
        <v>7</v>
      </c>
      <c r="M24" s="18"/>
    </row>
    <row r="25" spans="1:13" s="19" customFormat="1" ht="14.25" customHeight="1" x14ac:dyDescent="0.3">
      <c r="A25" s="16" t="s">
        <v>167</v>
      </c>
      <c r="B25" s="18"/>
      <c r="C25" s="18">
        <v>52.44</v>
      </c>
      <c r="D25" s="18">
        <v>44.46</v>
      </c>
      <c r="E25" s="18">
        <v>32.76</v>
      </c>
      <c r="F25" s="18">
        <v>20</v>
      </c>
      <c r="G25" s="18">
        <v>38</v>
      </c>
      <c r="H25" s="18"/>
      <c r="I25" s="18">
        <v>48.98</v>
      </c>
      <c r="J25" s="18">
        <v>26</v>
      </c>
      <c r="K25" s="18">
        <v>262.64</v>
      </c>
      <c r="L25" s="18">
        <f t="shared" si="0"/>
        <v>7</v>
      </c>
      <c r="M25" s="18"/>
    </row>
    <row r="26" spans="1:13" s="19" customFormat="1" ht="14.25" customHeight="1" x14ac:dyDescent="0.3">
      <c r="A26" s="16" t="s">
        <v>168</v>
      </c>
      <c r="B26" s="18">
        <v>43.17</v>
      </c>
      <c r="C26" s="18"/>
      <c r="D26" s="18">
        <v>44.46</v>
      </c>
      <c r="E26" s="18">
        <v>32.76</v>
      </c>
      <c r="F26" s="18">
        <v>20</v>
      </c>
      <c r="G26" s="18">
        <v>38</v>
      </c>
      <c r="H26" s="18"/>
      <c r="I26" s="18">
        <v>48.98</v>
      </c>
      <c r="J26" s="18">
        <v>26</v>
      </c>
      <c r="K26" s="18">
        <v>253.36999999999998</v>
      </c>
      <c r="L26" s="18">
        <f t="shared" si="0"/>
        <v>7</v>
      </c>
      <c r="M26" s="18"/>
    </row>
    <row r="27" spans="1:13" s="11" customFormat="1" ht="20" customHeight="1" x14ac:dyDescent="0.3">
      <c r="A27" s="20" t="s">
        <v>176</v>
      </c>
      <c r="B27" s="21">
        <f t="shared" ref="B27:K27" si="1">COUNTIFS(B4:B26,"&gt;0")</f>
        <v>18</v>
      </c>
      <c r="C27" s="21">
        <f t="shared" si="1"/>
        <v>8</v>
      </c>
      <c r="D27" s="21">
        <f t="shared" si="1"/>
        <v>12</v>
      </c>
      <c r="E27" s="21">
        <f t="shared" si="1"/>
        <v>21</v>
      </c>
      <c r="F27" s="21">
        <f t="shared" si="1"/>
        <v>21</v>
      </c>
      <c r="G27" s="21">
        <f t="shared" si="1"/>
        <v>18</v>
      </c>
      <c r="H27" s="21">
        <f t="shared" si="1"/>
        <v>1</v>
      </c>
      <c r="I27" s="21">
        <f t="shared" si="1"/>
        <v>21</v>
      </c>
      <c r="J27" s="21">
        <f t="shared" si="1"/>
        <v>18</v>
      </c>
      <c r="K27" s="21" t="s">
        <v>175</v>
      </c>
      <c r="L27" s="22"/>
      <c r="M2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2502056</v>
      </c>
      <c r="E2" s="5" t="s">
        <v>20</v>
      </c>
      <c r="F2" s="5" t="s">
        <v>21</v>
      </c>
      <c r="G2" s="2">
        <v>9787040525533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50</v>
      </c>
      <c r="M2" s="3">
        <v>38</v>
      </c>
      <c r="N2" t="s">
        <v>26</v>
      </c>
      <c r="O2" s="5" t="str">
        <f>E2&amp;F2</f>
        <v>42505003王韵然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2502056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34</v>
      </c>
      <c r="O3" s="5" t="str">
        <f t="shared" ref="O3:O66" si="0">E3&amp;F3</f>
        <v>42505003王韵然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2502056</v>
      </c>
      <c r="E4" s="5" t="s">
        <v>20</v>
      </c>
      <c r="F4" s="5" t="s">
        <v>21</v>
      </c>
      <c r="G4" s="2">
        <v>9787521326741</v>
      </c>
      <c r="H4" s="5" t="s">
        <v>38</v>
      </c>
      <c r="I4" s="5" t="s">
        <v>39</v>
      </c>
      <c r="J4" s="5" t="s">
        <v>40</v>
      </c>
      <c r="K4" s="5" t="s">
        <v>25</v>
      </c>
      <c r="L4" s="3">
        <v>62.8</v>
      </c>
      <c r="M4" s="3">
        <v>48.98</v>
      </c>
      <c r="N4" t="s">
        <v>26</v>
      </c>
      <c r="O4" s="5" t="str">
        <f t="shared" si="0"/>
        <v>42505003王韵然</v>
      </c>
      <c r="P4" s="5" t="s">
        <v>35</v>
      </c>
      <c r="Q4" s="5" t="s">
        <v>36</v>
      </c>
      <c r="R4" s="5" t="s">
        <v>37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2502056</v>
      </c>
      <c r="E5" s="5" t="s">
        <v>20</v>
      </c>
      <c r="F5" s="5" t="s">
        <v>21</v>
      </c>
      <c r="G5" s="2">
        <v>9787040599015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26</v>
      </c>
      <c r="M5" s="3">
        <v>26</v>
      </c>
      <c r="N5" t="s">
        <v>26</v>
      </c>
      <c r="O5" s="5" t="str">
        <f t="shared" si="0"/>
        <v>42505003王韵然</v>
      </c>
      <c r="P5" s="5" t="s">
        <v>44</v>
      </c>
      <c r="Q5" s="5" t="s">
        <v>45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2502056</v>
      </c>
      <c r="E6" s="5" t="s">
        <v>20</v>
      </c>
      <c r="F6" s="5" t="s">
        <v>21</v>
      </c>
      <c r="G6" s="2">
        <v>9771674678253</v>
      </c>
      <c r="H6" s="5" t="s">
        <v>47</v>
      </c>
      <c r="I6" s="5" t="s">
        <v>48</v>
      </c>
      <c r="J6" s="5" t="s">
        <v>49</v>
      </c>
      <c r="K6" s="5" t="s">
        <v>43</v>
      </c>
      <c r="L6" s="3">
        <v>20</v>
      </c>
      <c r="M6" s="3">
        <v>20</v>
      </c>
      <c r="N6" t="s">
        <v>50</v>
      </c>
      <c r="O6" s="5" t="str">
        <f t="shared" si="0"/>
        <v>42505003王韵然</v>
      </c>
      <c r="P6" s="5" t="s">
        <v>44</v>
      </c>
      <c r="Q6" s="5" t="s">
        <v>45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2502056</v>
      </c>
      <c r="E7" s="5" t="s">
        <v>20</v>
      </c>
      <c r="F7" s="5" t="s">
        <v>21</v>
      </c>
      <c r="G7" s="2">
        <v>9787040589818</v>
      </c>
      <c r="H7" s="6" t="s">
        <v>52</v>
      </c>
      <c r="I7" s="5" t="s">
        <v>53</v>
      </c>
      <c r="J7" s="5" t="s">
        <v>24</v>
      </c>
      <c r="K7" s="5" t="s">
        <v>54</v>
      </c>
      <c r="L7" s="3">
        <v>56.8</v>
      </c>
      <c r="M7" s="3">
        <v>43.17</v>
      </c>
      <c r="N7" t="s">
        <v>55</v>
      </c>
      <c r="O7" s="5" t="str">
        <f t="shared" si="0"/>
        <v>42505003王韵然</v>
      </c>
      <c r="P7" s="5" t="s">
        <v>56</v>
      </c>
      <c r="Q7" s="5" t="s">
        <v>36</v>
      </c>
      <c r="R7" s="5" t="s">
        <v>57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2502056</v>
      </c>
      <c r="E8" s="5" t="s">
        <v>20</v>
      </c>
      <c r="F8" s="5" t="s">
        <v>21</v>
      </c>
      <c r="G8" s="2">
        <v>9787550455160</v>
      </c>
      <c r="H8" s="5" t="s">
        <v>58</v>
      </c>
      <c r="I8" s="5" t="s">
        <v>59</v>
      </c>
      <c r="J8" s="5" t="s">
        <v>60</v>
      </c>
      <c r="K8" s="5" t="s">
        <v>61</v>
      </c>
      <c r="L8" s="3">
        <v>58.5</v>
      </c>
      <c r="M8" s="3">
        <v>44.46</v>
      </c>
      <c r="N8" t="s">
        <v>34</v>
      </c>
      <c r="O8" s="5" t="str">
        <f t="shared" si="0"/>
        <v>42505003王韵然</v>
      </c>
      <c r="P8" s="5" t="s">
        <v>62</v>
      </c>
      <c r="Q8" s="5" t="s">
        <v>63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2502056</v>
      </c>
      <c r="E9" s="5" t="s">
        <v>65</v>
      </c>
      <c r="F9" s="5" t="s">
        <v>66</v>
      </c>
      <c r="G9" s="2">
        <v>9787121501883</v>
      </c>
      <c r="H9" s="5" t="s">
        <v>67</v>
      </c>
      <c r="I9" s="5" t="s">
        <v>68</v>
      </c>
      <c r="J9" s="5" t="s">
        <v>69</v>
      </c>
      <c r="K9" s="5" t="s">
        <v>43</v>
      </c>
      <c r="L9" s="3">
        <v>69</v>
      </c>
      <c r="M9" s="3">
        <v>52.44</v>
      </c>
      <c r="N9" t="s">
        <v>70</v>
      </c>
      <c r="O9" s="5" t="str">
        <f t="shared" si="0"/>
        <v>42505006陈洽好</v>
      </c>
      <c r="P9" s="5" t="s">
        <v>71</v>
      </c>
      <c r="Q9" s="5" t="s">
        <v>72</v>
      </c>
      <c r="R9" s="5" t="s">
        <v>73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2502056</v>
      </c>
      <c r="E10" s="5" t="s">
        <v>65</v>
      </c>
      <c r="F10" s="5" t="s">
        <v>66</v>
      </c>
      <c r="G10" s="2">
        <v>9787040525533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50</v>
      </c>
      <c r="M10" s="3">
        <v>38</v>
      </c>
      <c r="N10" t="s">
        <v>26</v>
      </c>
      <c r="O10" s="5" t="str">
        <f t="shared" si="0"/>
        <v>42505006陈洽好</v>
      </c>
      <c r="P10" s="5" t="s">
        <v>27</v>
      </c>
      <c r="Q10" s="5" t="s">
        <v>28</v>
      </c>
      <c r="R10" s="5" t="s">
        <v>74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2502056</v>
      </c>
      <c r="E11" s="5" t="s">
        <v>65</v>
      </c>
      <c r="F11" s="5" t="s">
        <v>66</v>
      </c>
      <c r="G11" s="2">
        <v>9787544678759</v>
      </c>
      <c r="H11" t="s">
        <v>30</v>
      </c>
      <c r="I11" s="5" t="s">
        <v>31</v>
      </c>
      <c r="J11" s="5" t="s">
        <v>32</v>
      </c>
      <c r="K11" s="5" t="s">
        <v>33</v>
      </c>
      <c r="L11" s="3">
        <v>42</v>
      </c>
      <c r="M11" s="3">
        <v>32.76</v>
      </c>
      <c r="N11" t="s">
        <v>34</v>
      </c>
      <c r="O11" s="5" t="str">
        <f t="shared" si="0"/>
        <v>42505006陈洽好</v>
      </c>
      <c r="P11" s="5" t="s">
        <v>35</v>
      </c>
      <c r="Q11" s="5" t="s">
        <v>36</v>
      </c>
      <c r="R11" s="5" t="s">
        <v>75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2502056</v>
      </c>
      <c r="E12" s="5" t="s">
        <v>65</v>
      </c>
      <c r="F12" s="5" t="s">
        <v>66</v>
      </c>
      <c r="G12" s="2">
        <v>9787521326741</v>
      </c>
      <c r="H12" s="5" t="s">
        <v>38</v>
      </c>
      <c r="I12" s="5" t="s">
        <v>39</v>
      </c>
      <c r="J12" s="5" t="s">
        <v>40</v>
      </c>
      <c r="K12" s="5" t="s">
        <v>25</v>
      </c>
      <c r="L12" s="3">
        <v>62.8</v>
      </c>
      <c r="M12" s="3">
        <v>48.98</v>
      </c>
      <c r="N12" t="s">
        <v>26</v>
      </c>
      <c r="O12" s="5" t="str">
        <f t="shared" si="0"/>
        <v>42505006陈洽好</v>
      </c>
      <c r="P12" s="5" t="s">
        <v>35</v>
      </c>
      <c r="Q12" s="5" t="s">
        <v>36</v>
      </c>
      <c r="R12" s="5" t="s">
        <v>75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2502056</v>
      </c>
      <c r="E13" s="5" t="s">
        <v>65</v>
      </c>
      <c r="F13" s="5" t="s">
        <v>66</v>
      </c>
      <c r="G13" s="2">
        <v>9787040599015</v>
      </c>
      <c r="H13" s="5" t="s">
        <v>41</v>
      </c>
      <c r="I13" s="5" t="s">
        <v>42</v>
      </c>
      <c r="J13" s="5" t="s">
        <v>24</v>
      </c>
      <c r="K13" s="5" t="s">
        <v>43</v>
      </c>
      <c r="L13" s="3">
        <v>26</v>
      </c>
      <c r="M13" s="3">
        <v>26</v>
      </c>
      <c r="N13" t="s">
        <v>26</v>
      </c>
      <c r="O13" s="5" t="str">
        <f t="shared" si="0"/>
        <v>42505006陈洽好</v>
      </c>
      <c r="P13" s="5" t="s">
        <v>44</v>
      </c>
      <c r="Q13" s="5" t="s">
        <v>45</v>
      </c>
      <c r="R13" s="5" t="s">
        <v>46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2502056</v>
      </c>
      <c r="E14" s="5" t="s">
        <v>65</v>
      </c>
      <c r="F14" s="5" t="s">
        <v>66</v>
      </c>
      <c r="G14" s="2">
        <v>9771674678253</v>
      </c>
      <c r="H14" s="5" t="s">
        <v>47</v>
      </c>
      <c r="I14" s="5" t="s">
        <v>48</v>
      </c>
      <c r="J14" s="5" t="s">
        <v>49</v>
      </c>
      <c r="K14" s="5" t="s">
        <v>43</v>
      </c>
      <c r="L14" s="3">
        <v>20</v>
      </c>
      <c r="M14" s="3">
        <v>20</v>
      </c>
      <c r="N14" t="s">
        <v>50</v>
      </c>
      <c r="O14" s="5" t="str">
        <f t="shared" si="0"/>
        <v>42505006陈洽好</v>
      </c>
      <c r="P14" s="5" t="s">
        <v>44</v>
      </c>
      <c r="Q14" s="5" t="s">
        <v>45</v>
      </c>
      <c r="R14" s="5" t="s">
        <v>51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2502056</v>
      </c>
      <c r="E15" s="5" t="s">
        <v>65</v>
      </c>
      <c r="F15" s="5" t="s">
        <v>66</v>
      </c>
      <c r="G15" s="2">
        <v>9787040589818</v>
      </c>
      <c r="H15" s="6" t="s">
        <v>52</v>
      </c>
      <c r="I15" s="5" t="s">
        <v>53</v>
      </c>
      <c r="J15" s="5" t="s">
        <v>24</v>
      </c>
      <c r="K15" s="5" t="s">
        <v>54</v>
      </c>
      <c r="L15" s="3">
        <v>56.8</v>
      </c>
      <c r="M15" s="3">
        <v>43.17</v>
      </c>
      <c r="N15" t="s">
        <v>55</v>
      </c>
      <c r="O15" s="5" t="str">
        <f t="shared" si="0"/>
        <v>42505006陈洽好</v>
      </c>
      <c r="P15" s="5" t="s">
        <v>56</v>
      </c>
      <c r="Q15" s="5" t="s">
        <v>36</v>
      </c>
      <c r="R15" s="5" t="s">
        <v>57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2502056</v>
      </c>
      <c r="E16" s="5" t="s">
        <v>76</v>
      </c>
      <c r="F16" s="5" t="s">
        <v>77</v>
      </c>
      <c r="G16" s="2">
        <v>9787121501883</v>
      </c>
      <c r="H16" s="5" t="s">
        <v>67</v>
      </c>
      <c r="I16" s="5" t="s">
        <v>68</v>
      </c>
      <c r="J16" s="5" t="s">
        <v>69</v>
      </c>
      <c r="K16" s="5" t="s">
        <v>43</v>
      </c>
      <c r="L16" s="3">
        <v>69</v>
      </c>
      <c r="M16" s="3">
        <v>52.44</v>
      </c>
      <c r="N16" t="s">
        <v>70</v>
      </c>
      <c r="O16" s="5" t="str">
        <f t="shared" si="0"/>
        <v>42505009王斯萱</v>
      </c>
      <c r="P16" s="5" t="s">
        <v>71</v>
      </c>
      <c r="Q16" s="5" t="s">
        <v>72</v>
      </c>
      <c r="R16" s="5" t="s">
        <v>78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2502056</v>
      </c>
      <c r="E17" s="5" t="s">
        <v>76</v>
      </c>
      <c r="F17" s="5" t="s">
        <v>77</v>
      </c>
      <c r="G17" s="2">
        <v>9787040525533</v>
      </c>
      <c r="H17" s="5" t="s">
        <v>22</v>
      </c>
      <c r="I17" s="5" t="s">
        <v>23</v>
      </c>
      <c r="J17" s="5" t="s">
        <v>24</v>
      </c>
      <c r="K17" s="5" t="s">
        <v>25</v>
      </c>
      <c r="L17" s="3">
        <v>50</v>
      </c>
      <c r="M17" s="3">
        <v>38</v>
      </c>
      <c r="N17" t="s">
        <v>26</v>
      </c>
      <c r="O17" s="5" t="str">
        <f t="shared" si="0"/>
        <v>42505009王斯萱</v>
      </c>
      <c r="P17" s="5" t="s">
        <v>27</v>
      </c>
      <c r="Q17" s="5" t="s">
        <v>28</v>
      </c>
      <c r="R17" s="5" t="s">
        <v>74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2502056</v>
      </c>
      <c r="E18" s="5" t="s">
        <v>76</v>
      </c>
      <c r="F18" s="5" t="s">
        <v>77</v>
      </c>
      <c r="G18" s="2">
        <v>9787544678759</v>
      </c>
      <c r="H18" t="s">
        <v>30</v>
      </c>
      <c r="I18" s="5" t="s">
        <v>31</v>
      </c>
      <c r="J18" s="5" t="s">
        <v>32</v>
      </c>
      <c r="K18" s="5" t="s">
        <v>33</v>
      </c>
      <c r="L18" s="3">
        <v>42</v>
      </c>
      <c r="M18" s="3">
        <v>32.76</v>
      </c>
      <c r="N18" t="s">
        <v>34</v>
      </c>
      <c r="O18" s="5" t="str">
        <f t="shared" si="0"/>
        <v>42505009王斯萱</v>
      </c>
      <c r="P18" s="5" t="s">
        <v>35</v>
      </c>
      <c r="Q18" s="5" t="s">
        <v>36</v>
      </c>
      <c r="R18" s="5" t="s">
        <v>79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2502056</v>
      </c>
      <c r="E19" s="5" t="s">
        <v>76</v>
      </c>
      <c r="F19" s="5" t="s">
        <v>77</v>
      </c>
      <c r="G19" s="2">
        <v>9787521326741</v>
      </c>
      <c r="H19" s="5" t="s">
        <v>38</v>
      </c>
      <c r="I19" s="5" t="s">
        <v>39</v>
      </c>
      <c r="J19" s="5" t="s">
        <v>40</v>
      </c>
      <c r="K19" s="5" t="s">
        <v>25</v>
      </c>
      <c r="L19" s="3">
        <v>62.8</v>
      </c>
      <c r="M19" s="3">
        <v>48.98</v>
      </c>
      <c r="N19" t="s">
        <v>26</v>
      </c>
      <c r="O19" s="5" t="str">
        <f t="shared" si="0"/>
        <v>42505009王斯萱</v>
      </c>
      <c r="P19" s="5" t="s">
        <v>35</v>
      </c>
      <c r="Q19" s="5" t="s">
        <v>36</v>
      </c>
      <c r="R19" s="5" t="s">
        <v>79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2502056</v>
      </c>
      <c r="E20" s="5" t="s">
        <v>76</v>
      </c>
      <c r="F20" s="5" t="s">
        <v>77</v>
      </c>
      <c r="G20" s="2">
        <v>9787040599015</v>
      </c>
      <c r="H20" s="5" t="s">
        <v>41</v>
      </c>
      <c r="I20" s="5" t="s">
        <v>42</v>
      </c>
      <c r="J20" s="5" t="s">
        <v>24</v>
      </c>
      <c r="K20" s="5" t="s">
        <v>43</v>
      </c>
      <c r="L20" s="3">
        <v>26</v>
      </c>
      <c r="M20" s="3">
        <v>26</v>
      </c>
      <c r="N20" t="s">
        <v>26</v>
      </c>
      <c r="O20" s="5" t="str">
        <f t="shared" si="0"/>
        <v>42505009王斯萱</v>
      </c>
      <c r="P20" s="5" t="s">
        <v>44</v>
      </c>
      <c r="Q20" s="5" t="s">
        <v>45</v>
      </c>
      <c r="R20" s="5" t="s">
        <v>46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2502056</v>
      </c>
      <c r="E21" s="5" t="s">
        <v>76</v>
      </c>
      <c r="F21" s="5" t="s">
        <v>77</v>
      </c>
      <c r="G21" s="2">
        <v>9771674678253</v>
      </c>
      <c r="H21" s="5" t="s">
        <v>47</v>
      </c>
      <c r="I21" s="5" t="s">
        <v>48</v>
      </c>
      <c r="J21" s="5" t="s">
        <v>49</v>
      </c>
      <c r="K21" s="5" t="s">
        <v>43</v>
      </c>
      <c r="L21" s="3">
        <v>20</v>
      </c>
      <c r="M21" s="3">
        <v>20</v>
      </c>
      <c r="N21" t="s">
        <v>50</v>
      </c>
      <c r="O21" s="5" t="str">
        <f t="shared" si="0"/>
        <v>42505009王斯萱</v>
      </c>
      <c r="P21" s="5" t="s">
        <v>44</v>
      </c>
      <c r="Q21" s="5" t="s">
        <v>45</v>
      </c>
      <c r="R21" s="5" t="s">
        <v>80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2502056</v>
      </c>
      <c r="E22" s="5" t="s">
        <v>76</v>
      </c>
      <c r="F22" s="5" t="s">
        <v>77</v>
      </c>
      <c r="G22" s="2">
        <v>9787040589818</v>
      </c>
      <c r="H22" s="6" t="s">
        <v>52</v>
      </c>
      <c r="I22" s="5" t="s">
        <v>53</v>
      </c>
      <c r="J22" s="5" t="s">
        <v>24</v>
      </c>
      <c r="K22" s="5" t="s">
        <v>54</v>
      </c>
      <c r="L22" s="3">
        <v>56.8</v>
      </c>
      <c r="M22" s="3">
        <v>43.17</v>
      </c>
      <c r="N22" t="s">
        <v>55</v>
      </c>
      <c r="O22" s="5" t="str">
        <f t="shared" si="0"/>
        <v>42505009王斯萱</v>
      </c>
      <c r="P22" s="5" t="s">
        <v>56</v>
      </c>
      <c r="Q22" s="5" t="s">
        <v>36</v>
      </c>
      <c r="R22" s="5" t="s">
        <v>57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2502056</v>
      </c>
      <c r="E23" s="5" t="s">
        <v>76</v>
      </c>
      <c r="F23" s="5" t="s">
        <v>77</v>
      </c>
      <c r="G23" s="2">
        <v>9787550455160</v>
      </c>
      <c r="H23" s="5" t="s">
        <v>58</v>
      </c>
      <c r="I23" s="5" t="s">
        <v>59</v>
      </c>
      <c r="J23" s="5" t="s">
        <v>60</v>
      </c>
      <c r="K23" s="5" t="s">
        <v>61</v>
      </c>
      <c r="L23" s="3">
        <v>58.5</v>
      </c>
      <c r="M23" s="3">
        <v>44.46</v>
      </c>
      <c r="N23" t="s">
        <v>34</v>
      </c>
      <c r="O23" s="5" t="str">
        <f t="shared" si="0"/>
        <v>42505009王斯萱</v>
      </c>
      <c r="P23" s="5" t="s">
        <v>62</v>
      </c>
      <c r="Q23" s="5" t="s">
        <v>63</v>
      </c>
      <c r="R23" s="5" t="s">
        <v>81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2502056</v>
      </c>
      <c r="E24" s="5" t="s">
        <v>82</v>
      </c>
      <c r="F24" s="5" t="s">
        <v>83</v>
      </c>
      <c r="G24" s="2">
        <v>9787040525533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50</v>
      </c>
      <c r="M24" s="3">
        <v>38</v>
      </c>
      <c r="N24" t="s">
        <v>26</v>
      </c>
      <c r="O24" s="5" t="str">
        <f t="shared" si="0"/>
        <v>42505015粟琪惠</v>
      </c>
      <c r="P24" s="5" t="s">
        <v>27</v>
      </c>
      <c r="Q24" s="5" t="s">
        <v>28</v>
      </c>
      <c r="R24" s="5" t="s">
        <v>29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2502056</v>
      </c>
      <c r="E25" s="5" t="s">
        <v>82</v>
      </c>
      <c r="F25" s="5" t="s">
        <v>83</v>
      </c>
      <c r="G25" s="2">
        <v>9787544678759</v>
      </c>
      <c r="H25" t="s">
        <v>30</v>
      </c>
      <c r="I25" s="5" t="s">
        <v>31</v>
      </c>
      <c r="J25" s="5" t="s">
        <v>32</v>
      </c>
      <c r="K25" s="5" t="s">
        <v>33</v>
      </c>
      <c r="L25" s="3">
        <v>42</v>
      </c>
      <c r="M25" s="3">
        <v>32.76</v>
      </c>
      <c r="N25" t="s">
        <v>34</v>
      </c>
      <c r="O25" s="5" t="str">
        <f t="shared" si="0"/>
        <v>42505015粟琪惠</v>
      </c>
      <c r="P25" s="5" t="s">
        <v>35</v>
      </c>
      <c r="Q25" s="5" t="s">
        <v>36</v>
      </c>
      <c r="R25" s="5" t="s">
        <v>79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2502056</v>
      </c>
      <c r="E26" s="5" t="s">
        <v>82</v>
      </c>
      <c r="F26" s="5" t="s">
        <v>83</v>
      </c>
      <c r="G26" s="2">
        <v>9787521326741</v>
      </c>
      <c r="H26" s="5" t="s">
        <v>38</v>
      </c>
      <c r="I26" s="5" t="s">
        <v>39</v>
      </c>
      <c r="J26" s="5" t="s">
        <v>40</v>
      </c>
      <c r="K26" s="5" t="s">
        <v>25</v>
      </c>
      <c r="L26" s="3">
        <v>62.8</v>
      </c>
      <c r="M26" s="3">
        <v>48.98</v>
      </c>
      <c r="N26" t="s">
        <v>26</v>
      </c>
      <c r="O26" s="5" t="str">
        <f t="shared" si="0"/>
        <v>42505015粟琪惠</v>
      </c>
      <c r="P26" s="5" t="s">
        <v>35</v>
      </c>
      <c r="Q26" s="5" t="s">
        <v>36</v>
      </c>
      <c r="R26" s="5" t="s">
        <v>79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2502056</v>
      </c>
      <c r="E27" s="5" t="s">
        <v>82</v>
      </c>
      <c r="F27" s="5" t="s">
        <v>83</v>
      </c>
      <c r="G27" s="2">
        <v>9787040599015</v>
      </c>
      <c r="H27" s="5" t="s">
        <v>41</v>
      </c>
      <c r="I27" s="5" t="s">
        <v>42</v>
      </c>
      <c r="J27" s="5" t="s">
        <v>24</v>
      </c>
      <c r="K27" s="5" t="s">
        <v>43</v>
      </c>
      <c r="L27" s="3">
        <v>26</v>
      </c>
      <c r="M27" s="3">
        <v>26</v>
      </c>
      <c r="N27" t="s">
        <v>26</v>
      </c>
      <c r="O27" s="5" t="str">
        <f t="shared" si="0"/>
        <v>42505015粟琪惠</v>
      </c>
      <c r="P27" s="5" t="s">
        <v>44</v>
      </c>
      <c r="Q27" s="5" t="s">
        <v>45</v>
      </c>
      <c r="R27" s="5" t="s">
        <v>46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2502056</v>
      </c>
      <c r="E28" s="5" t="s">
        <v>82</v>
      </c>
      <c r="F28" s="5" t="s">
        <v>83</v>
      </c>
      <c r="G28" s="2">
        <v>9771674678253</v>
      </c>
      <c r="H28" s="5" t="s">
        <v>47</v>
      </c>
      <c r="I28" s="5" t="s">
        <v>48</v>
      </c>
      <c r="J28" s="5" t="s">
        <v>49</v>
      </c>
      <c r="K28" s="5" t="s">
        <v>43</v>
      </c>
      <c r="L28" s="3">
        <v>20</v>
      </c>
      <c r="M28" s="3">
        <v>20</v>
      </c>
      <c r="N28" t="s">
        <v>50</v>
      </c>
      <c r="O28" s="5" t="str">
        <f t="shared" si="0"/>
        <v>42505015粟琪惠</v>
      </c>
      <c r="P28" s="5" t="s">
        <v>44</v>
      </c>
      <c r="Q28" s="5" t="s">
        <v>45</v>
      </c>
      <c r="R28" s="5" t="s">
        <v>51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2502056</v>
      </c>
      <c r="E29" s="5" t="s">
        <v>82</v>
      </c>
      <c r="F29" s="5" t="s">
        <v>83</v>
      </c>
      <c r="G29" s="2">
        <v>9787040589818</v>
      </c>
      <c r="H29" s="6" t="s">
        <v>52</v>
      </c>
      <c r="I29" s="5" t="s">
        <v>53</v>
      </c>
      <c r="J29" s="5" t="s">
        <v>24</v>
      </c>
      <c r="K29" s="5" t="s">
        <v>54</v>
      </c>
      <c r="L29" s="3">
        <v>56.8</v>
      </c>
      <c r="M29" s="3">
        <v>43.17</v>
      </c>
      <c r="N29" t="s">
        <v>55</v>
      </c>
      <c r="O29" s="5" t="str">
        <f t="shared" si="0"/>
        <v>42505015粟琪惠</v>
      </c>
      <c r="P29" s="5" t="s">
        <v>56</v>
      </c>
      <c r="Q29" s="5" t="s">
        <v>36</v>
      </c>
      <c r="R29" s="5" t="s">
        <v>57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2502056</v>
      </c>
      <c r="E30" s="5" t="s">
        <v>84</v>
      </c>
      <c r="F30" s="5" t="s">
        <v>85</v>
      </c>
      <c r="G30" s="2">
        <v>9771674678253</v>
      </c>
      <c r="H30" s="5" t="s">
        <v>47</v>
      </c>
      <c r="I30" s="5" t="s">
        <v>48</v>
      </c>
      <c r="J30" s="5" t="s">
        <v>49</v>
      </c>
      <c r="K30" s="5" t="s">
        <v>43</v>
      </c>
      <c r="L30" s="3">
        <v>20</v>
      </c>
      <c r="M30" s="3">
        <v>20</v>
      </c>
      <c r="N30" t="s">
        <v>50</v>
      </c>
      <c r="O30" s="5" t="str">
        <f t="shared" si="0"/>
        <v>42505019黄粟</v>
      </c>
      <c r="P30" s="5" t="s">
        <v>44</v>
      </c>
      <c r="Q30" s="5" t="s">
        <v>45</v>
      </c>
      <c r="R30" s="5" t="s">
        <v>80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2502056</v>
      </c>
      <c r="E31" s="5" t="s">
        <v>84</v>
      </c>
      <c r="F31" s="5" t="s">
        <v>85</v>
      </c>
      <c r="G31" s="2">
        <v>9787040589818</v>
      </c>
      <c r="H31" s="6" t="s">
        <v>52</v>
      </c>
      <c r="I31" s="5" t="s">
        <v>53</v>
      </c>
      <c r="J31" s="5" t="s">
        <v>24</v>
      </c>
      <c r="K31" s="5" t="s">
        <v>54</v>
      </c>
      <c r="L31" s="3">
        <v>56.8</v>
      </c>
      <c r="M31" s="3">
        <v>43.17</v>
      </c>
      <c r="N31" t="s">
        <v>55</v>
      </c>
      <c r="O31" s="5" t="str">
        <f t="shared" si="0"/>
        <v>42505019黄粟</v>
      </c>
      <c r="P31" s="5" t="s">
        <v>56</v>
      </c>
      <c r="Q31" s="5" t="s">
        <v>36</v>
      </c>
      <c r="R31" s="5" t="s">
        <v>57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2502056</v>
      </c>
      <c r="E32" s="5" t="s">
        <v>84</v>
      </c>
      <c r="F32" s="5" t="s">
        <v>85</v>
      </c>
      <c r="G32" s="2">
        <v>9787550455160</v>
      </c>
      <c r="H32" s="5" t="s">
        <v>58</v>
      </c>
      <c r="I32" s="5" t="s">
        <v>59</v>
      </c>
      <c r="J32" s="5" t="s">
        <v>60</v>
      </c>
      <c r="K32" s="5" t="s">
        <v>61</v>
      </c>
      <c r="L32" s="3">
        <v>58.5</v>
      </c>
      <c r="M32" s="3">
        <v>44.46</v>
      </c>
      <c r="N32" t="s">
        <v>34</v>
      </c>
      <c r="O32" s="5" t="str">
        <f t="shared" si="0"/>
        <v>42505019黄粟</v>
      </c>
      <c r="P32" s="5" t="s">
        <v>62</v>
      </c>
      <c r="Q32" s="5" t="s">
        <v>63</v>
      </c>
      <c r="R32" s="5" t="s">
        <v>86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2502056</v>
      </c>
      <c r="E33" s="5" t="s">
        <v>87</v>
      </c>
      <c r="F33" s="5" t="s">
        <v>88</v>
      </c>
      <c r="G33" s="2">
        <v>9787040525533</v>
      </c>
      <c r="H33" s="5" t="s">
        <v>22</v>
      </c>
      <c r="I33" s="5" t="s">
        <v>23</v>
      </c>
      <c r="J33" s="5" t="s">
        <v>24</v>
      </c>
      <c r="K33" s="5" t="s">
        <v>25</v>
      </c>
      <c r="L33" s="3">
        <v>50</v>
      </c>
      <c r="M33" s="3">
        <v>38</v>
      </c>
      <c r="N33" t="s">
        <v>26</v>
      </c>
      <c r="O33" s="5" t="str">
        <f t="shared" si="0"/>
        <v>42505020范雅琦</v>
      </c>
      <c r="P33" s="5" t="s">
        <v>27</v>
      </c>
      <c r="Q33" s="5" t="s">
        <v>28</v>
      </c>
      <c r="R33" s="5" t="s">
        <v>74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2502056</v>
      </c>
      <c r="E34" s="5" t="s">
        <v>87</v>
      </c>
      <c r="F34" s="5" t="s">
        <v>88</v>
      </c>
      <c r="G34" s="2">
        <v>9787544678759</v>
      </c>
      <c r="H34" t="s">
        <v>30</v>
      </c>
      <c r="I34" s="5" t="s">
        <v>31</v>
      </c>
      <c r="J34" s="5" t="s">
        <v>32</v>
      </c>
      <c r="K34" s="5" t="s">
        <v>33</v>
      </c>
      <c r="L34" s="3">
        <v>42</v>
      </c>
      <c r="M34" s="3">
        <v>32.76</v>
      </c>
      <c r="N34" t="s">
        <v>34</v>
      </c>
      <c r="O34" s="5" t="str">
        <f t="shared" si="0"/>
        <v>42505020范雅琦</v>
      </c>
      <c r="P34" s="5" t="s">
        <v>35</v>
      </c>
      <c r="Q34" s="5" t="s">
        <v>36</v>
      </c>
      <c r="R34" s="5" t="s">
        <v>89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2502056</v>
      </c>
      <c r="E35" s="5" t="s">
        <v>87</v>
      </c>
      <c r="F35" s="5" t="s">
        <v>88</v>
      </c>
      <c r="G35" s="2">
        <v>9787521326741</v>
      </c>
      <c r="H35" s="5" t="s">
        <v>38</v>
      </c>
      <c r="I35" s="5" t="s">
        <v>39</v>
      </c>
      <c r="J35" s="5" t="s">
        <v>40</v>
      </c>
      <c r="K35" s="5" t="s">
        <v>25</v>
      </c>
      <c r="L35" s="3">
        <v>62.8</v>
      </c>
      <c r="M35" s="3">
        <v>48.98</v>
      </c>
      <c r="N35" t="s">
        <v>26</v>
      </c>
      <c r="O35" s="5" t="str">
        <f t="shared" si="0"/>
        <v>42505020范雅琦</v>
      </c>
      <c r="P35" s="5" t="s">
        <v>35</v>
      </c>
      <c r="Q35" s="5" t="s">
        <v>36</v>
      </c>
      <c r="R35" s="5" t="s">
        <v>89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2502056</v>
      </c>
      <c r="E36" s="5" t="s">
        <v>87</v>
      </c>
      <c r="F36" s="5" t="s">
        <v>88</v>
      </c>
      <c r="G36" s="2">
        <v>9787040599015</v>
      </c>
      <c r="H36" s="5" t="s">
        <v>41</v>
      </c>
      <c r="I36" s="5" t="s">
        <v>42</v>
      </c>
      <c r="J36" s="5" t="s">
        <v>24</v>
      </c>
      <c r="K36" s="5" t="s">
        <v>43</v>
      </c>
      <c r="L36" s="3">
        <v>26</v>
      </c>
      <c r="M36" s="3">
        <v>26</v>
      </c>
      <c r="N36" t="s">
        <v>26</v>
      </c>
      <c r="O36" s="5" t="str">
        <f t="shared" si="0"/>
        <v>42505020范雅琦</v>
      </c>
      <c r="P36" s="5" t="s">
        <v>44</v>
      </c>
      <c r="Q36" s="5" t="s">
        <v>45</v>
      </c>
      <c r="R36" s="5" t="s">
        <v>46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2502056</v>
      </c>
      <c r="E37" s="5" t="s">
        <v>87</v>
      </c>
      <c r="F37" s="5" t="s">
        <v>88</v>
      </c>
      <c r="G37" s="2">
        <v>9771674678253</v>
      </c>
      <c r="H37" s="5" t="s">
        <v>47</v>
      </c>
      <c r="I37" s="5" t="s">
        <v>48</v>
      </c>
      <c r="J37" s="5" t="s">
        <v>49</v>
      </c>
      <c r="K37" s="5" t="s">
        <v>43</v>
      </c>
      <c r="L37" s="3">
        <v>20</v>
      </c>
      <c r="M37" s="3">
        <v>20</v>
      </c>
      <c r="N37" t="s">
        <v>50</v>
      </c>
      <c r="O37" s="5" t="str">
        <f t="shared" si="0"/>
        <v>42505020范雅琦</v>
      </c>
      <c r="P37" s="5" t="s">
        <v>44</v>
      </c>
      <c r="Q37" s="5" t="s">
        <v>45</v>
      </c>
      <c r="R37" s="5" t="s">
        <v>80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2502056</v>
      </c>
      <c r="E38" s="5" t="s">
        <v>87</v>
      </c>
      <c r="F38" s="5" t="s">
        <v>88</v>
      </c>
      <c r="G38" s="2">
        <v>9787040589818</v>
      </c>
      <c r="H38" s="6" t="s">
        <v>52</v>
      </c>
      <c r="I38" s="5" t="s">
        <v>53</v>
      </c>
      <c r="J38" s="5" t="s">
        <v>24</v>
      </c>
      <c r="K38" s="5" t="s">
        <v>54</v>
      </c>
      <c r="L38" s="3">
        <v>56.8</v>
      </c>
      <c r="M38" s="3">
        <v>43.17</v>
      </c>
      <c r="N38" t="s">
        <v>55</v>
      </c>
      <c r="O38" s="5" t="str">
        <f t="shared" si="0"/>
        <v>42505020范雅琦</v>
      </c>
      <c r="P38" s="5" t="s">
        <v>56</v>
      </c>
      <c r="Q38" s="5" t="s">
        <v>36</v>
      </c>
      <c r="R38" s="5" t="s">
        <v>57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2502056</v>
      </c>
      <c r="E39" s="5" t="s">
        <v>87</v>
      </c>
      <c r="F39" s="5" t="s">
        <v>88</v>
      </c>
      <c r="G39" s="2">
        <v>9787550455160</v>
      </c>
      <c r="H39" s="5" t="s">
        <v>58</v>
      </c>
      <c r="I39" s="5" t="s">
        <v>59</v>
      </c>
      <c r="J39" s="5" t="s">
        <v>60</v>
      </c>
      <c r="K39" s="5" t="s">
        <v>61</v>
      </c>
      <c r="L39" s="3">
        <v>58.5</v>
      </c>
      <c r="M39" s="3">
        <v>44.46</v>
      </c>
      <c r="N39" t="s">
        <v>34</v>
      </c>
      <c r="O39" s="5" t="str">
        <f t="shared" si="0"/>
        <v>42505020范雅琦</v>
      </c>
      <c r="P39" s="5" t="s">
        <v>62</v>
      </c>
      <c r="Q39" s="5" t="s">
        <v>63</v>
      </c>
      <c r="R39" s="5" t="s">
        <v>90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2502056</v>
      </c>
      <c r="E40" s="5" t="s">
        <v>91</v>
      </c>
      <c r="F40" s="5" t="s">
        <v>92</v>
      </c>
      <c r="G40" s="2">
        <v>9787040525533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50</v>
      </c>
      <c r="M40" s="3">
        <v>38</v>
      </c>
      <c r="N40" t="s">
        <v>26</v>
      </c>
      <c r="O40" s="5" t="str">
        <f t="shared" si="0"/>
        <v>42505024冯媛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2502056</v>
      </c>
      <c r="E41" s="5" t="s">
        <v>91</v>
      </c>
      <c r="F41" s="5" t="s">
        <v>92</v>
      </c>
      <c r="G41" s="2">
        <v>9787544678759</v>
      </c>
      <c r="H41" t="s">
        <v>30</v>
      </c>
      <c r="I41" s="5" t="s">
        <v>31</v>
      </c>
      <c r="J41" s="5" t="s">
        <v>32</v>
      </c>
      <c r="K41" s="5" t="s">
        <v>33</v>
      </c>
      <c r="L41" s="3">
        <v>42</v>
      </c>
      <c r="M41" s="3">
        <v>32.76</v>
      </c>
      <c r="N41" t="s">
        <v>34</v>
      </c>
      <c r="O41" s="5" t="str">
        <f t="shared" si="0"/>
        <v>42505024冯媛</v>
      </c>
      <c r="P41" s="5" t="s">
        <v>35</v>
      </c>
      <c r="Q41" s="5" t="s">
        <v>36</v>
      </c>
      <c r="R41" s="5" t="s">
        <v>93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2502056</v>
      </c>
      <c r="E42" s="5" t="s">
        <v>91</v>
      </c>
      <c r="F42" s="5" t="s">
        <v>92</v>
      </c>
      <c r="G42" s="2">
        <v>9787521326741</v>
      </c>
      <c r="H42" s="5" t="s">
        <v>38</v>
      </c>
      <c r="I42" s="5" t="s">
        <v>39</v>
      </c>
      <c r="J42" s="5" t="s">
        <v>40</v>
      </c>
      <c r="K42" s="5" t="s">
        <v>25</v>
      </c>
      <c r="L42" s="3">
        <v>62.8</v>
      </c>
      <c r="M42" s="3">
        <v>48.98</v>
      </c>
      <c r="N42" t="s">
        <v>26</v>
      </c>
      <c r="O42" s="5" t="str">
        <f t="shared" si="0"/>
        <v>42505024冯媛</v>
      </c>
      <c r="P42" s="5" t="s">
        <v>35</v>
      </c>
      <c r="Q42" s="5" t="s">
        <v>36</v>
      </c>
      <c r="R42" s="5" t="s">
        <v>93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2502056</v>
      </c>
      <c r="E43" s="5" t="s">
        <v>91</v>
      </c>
      <c r="F43" s="5" t="s">
        <v>92</v>
      </c>
      <c r="G43" s="2">
        <v>9787040599015</v>
      </c>
      <c r="H43" s="5" t="s">
        <v>41</v>
      </c>
      <c r="I43" s="5" t="s">
        <v>42</v>
      </c>
      <c r="J43" s="5" t="s">
        <v>24</v>
      </c>
      <c r="K43" s="5" t="s">
        <v>43</v>
      </c>
      <c r="L43" s="3">
        <v>26</v>
      </c>
      <c r="M43" s="3">
        <v>26</v>
      </c>
      <c r="N43" t="s">
        <v>26</v>
      </c>
      <c r="O43" s="5" t="str">
        <f t="shared" si="0"/>
        <v>42505024冯媛</v>
      </c>
      <c r="P43" s="5" t="s">
        <v>44</v>
      </c>
      <c r="Q43" s="5" t="s">
        <v>45</v>
      </c>
      <c r="R43" s="5" t="s">
        <v>46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2502056</v>
      </c>
      <c r="E44" s="5" t="s">
        <v>91</v>
      </c>
      <c r="F44" s="5" t="s">
        <v>92</v>
      </c>
      <c r="G44" s="2">
        <v>9771674678253</v>
      </c>
      <c r="H44" s="5" t="s">
        <v>47</v>
      </c>
      <c r="I44" s="5" t="s">
        <v>48</v>
      </c>
      <c r="J44" s="5" t="s">
        <v>49</v>
      </c>
      <c r="K44" s="5" t="s">
        <v>43</v>
      </c>
      <c r="L44" s="3">
        <v>20</v>
      </c>
      <c r="M44" s="3">
        <v>20</v>
      </c>
      <c r="N44" t="s">
        <v>50</v>
      </c>
      <c r="O44" s="5" t="str">
        <f t="shared" si="0"/>
        <v>42505024冯媛</v>
      </c>
      <c r="P44" s="5" t="s">
        <v>44</v>
      </c>
      <c r="Q44" s="5" t="s">
        <v>45</v>
      </c>
      <c r="R44" s="5" t="s">
        <v>51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2502056</v>
      </c>
      <c r="E45" s="5" t="s">
        <v>91</v>
      </c>
      <c r="F45" s="5" t="s">
        <v>92</v>
      </c>
      <c r="G45" s="2">
        <v>9787040589818</v>
      </c>
      <c r="H45" s="6" t="s">
        <v>52</v>
      </c>
      <c r="I45" s="5" t="s">
        <v>53</v>
      </c>
      <c r="J45" s="5" t="s">
        <v>24</v>
      </c>
      <c r="K45" s="5" t="s">
        <v>54</v>
      </c>
      <c r="L45" s="3">
        <v>56.8</v>
      </c>
      <c r="M45" s="3">
        <v>43.17</v>
      </c>
      <c r="N45" t="s">
        <v>55</v>
      </c>
      <c r="O45" s="5" t="str">
        <f t="shared" si="0"/>
        <v>42505024冯媛</v>
      </c>
      <c r="P45" s="5" t="s">
        <v>56</v>
      </c>
      <c r="Q45" s="5" t="s">
        <v>36</v>
      </c>
      <c r="R45" s="5" t="s">
        <v>57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2502056</v>
      </c>
      <c r="E46" s="5" t="s">
        <v>91</v>
      </c>
      <c r="F46" s="5" t="s">
        <v>92</v>
      </c>
      <c r="G46" s="2">
        <v>9787550455160</v>
      </c>
      <c r="H46" s="5" t="s">
        <v>58</v>
      </c>
      <c r="I46" s="5" t="s">
        <v>59</v>
      </c>
      <c r="J46" s="5" t="s">
        <v>60</v>
      </c>
      <c r="K46" s="5" t="s">
        <v>61</v>
      </c>
      <c r="L46" s="3">
        <v>58.5</v>
      </c>
      <c r="M46" s="3">
        <v>44.46</v>
      </c>
      <c r="N46" t="s">
        <v>34</v>
      </c>
      <c r="O46" s="5" t="str">
        <f t="shared" si="0"/>
        <v>42505024冯媛</v>
      </c>
      <c r="P46" s="5" t="s">
        <v>62</v>
      </c>
      <c r="Q46" s="5" t="s">
        <v>63</v>
      </c>
      <c r="R46" s="5" t="s">
        <v>94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2502056</v>
      </c>
      <c r="E47" s="5" t="s">
        <v>95</v>
      </c>
      <c r="F47" s="5" t="s">
        <v>96</v>
      </c>
      <c r="G47" s="2">
        <v>9787121501883</v>
      </c>
      <c r="H47" s="5" t="s">
        <v>67</v>
      </c>
      <c r="I47" s="5" t="s">
        <v>68</v>
      </c>
      <c r="J47" s="5" t="s">
        <v>69</v>
      </c>
      <c r="K47" s="5" t="s">
        <v>43</v>
      </c>
      <c r="L47" s="3">
        <v>69</v>
      </c>
      <c r="M47" s="3">
        <v>52.44</v>
      </c>
      <c r="N47" t="s">
        <v>70</v>
      </c>
      <c r="O47" s="5" t="str">
        <f t="shared" si="0"/>
        <v>42505025杨月梅</v>
      </c>
      <c r="P47" s="5" t="s">
        <v>71</v>
      </c>
      <c r="Q47" s="5" t="s">
        <v>72</v>
      </c>
      <c r="R47" s="5" t="s">
        <v>78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2502056</v>
      </c>
      <c r="E48" s="5" t="s">
        <v>95</v>
      </c>
      <c r="F48" s="5" t="s">
        <v>96</v>
      </c>
      <c r="G48" s="2">
        <v>9787544678759</v>
      </c>
      <c r="H48" t="s">
        <v>30</v>
      </c>
      <c r="I48" s="5" t="s">
        <v>31</v>
      </c>
      <c r="J48" s="5" t="s">
        <v>32</v>
      </c>
      <c r="K48" s="5" t="s">
        <v>33</v>
      </c>
      <c r="L48" s="3">
        <v>42</v>
      </c>
      <c r="M48" s="3">
        <v>32.76</v>
      </c>
      <c r="N48" t="s">
        <v>34</v>
      </c>
      <c r="O48" s="5" t="str">
        <f t="shared" si="0"/>
        <v>42505025杨月梅</v>
      </c>
      <c r="P48" s="5" t="s">
        <v>35</v>
      </c>
      <c r="Q48" s="5" t="s">
        <v>36</v>
      </c>
      <c r="R48" s="5" t="s">
        <v>97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2502056</v>
      </c>
      <c r="E49" s="5" t="s">
        <v>95</v>
      </c>
      <c r="F49" s="5" t="s">
        <v>96</v>
      </c>
      <c r="G49" s="2">
        <v>9787521326741</v>
      </c>
      <c r="H49" s="5" t="s">
        <v>38</v>
      </c>
      <c r="I49" s="5" t="s">
        <v>39</v>
      </c>
      <c r="J49" s="5" t="s">
        <v>40</v>
      </c>
      <c r="K49" s="5" t="s">
        <v>25</v>
      </c>
      <c r="L49" s="3">
        <v>62.8</v>
      </c>
      <c r="M49" s="3">
        <v>48.98</v>
      </c>
      <c r="N49" t="s">
        <v>26</v>
      </c>
      <c r="O49" s="5" t="str">
        <f t="shared" si="0"/>
        <v>42505025杨月梅</v>
      </c>
      <c r="P49" s="5" t="s">
        <v>35</v>
      </c>
      <c r="Q49" s="5" t="s">
        <v>36</v>
      </c>
      <c r="R49" s="5" t="s">
        <v>97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2502056</v>
      </c>
      <c r="E50" s="5" t="s">
        <v>95</v>
      </c>
      <c r="F50" s="5" t="s">
        <v>96</v>
      </c>
      <c r="G50" s="2">
        <v>9771674678253</v>
      </c>
      <c r="H50" s="5" t="s">
        <v>47</v>
      </c>
      <c r="I50" s="5" t="s">
        <v>48</v>
      </c>
      <c r="J50" s="5" t="s">
        <v>49</v>
      </c>
      <c r="K50" s="5" t="s">
        <v>43</v>
      </c>
      <c r="L50" s="3">
        <v>20</v>
      </c>
      <c r="M50" s="3">
        <v>20</v>
      </c>
      <c r="N50" t="s">
        <v>50</v>
      </c>
      <c r="O50" s="5" t="str">
        <f t="shared" si="0"/>
        <v>42505025杨月梅</v>
      </c>
      <c r="P50" s="5" t="s">
        <v>44</v>
      </c>
      <c r="Q50" s="5" t="s">
        <v>45</v>
      </c>
      <c r="R50" s="5" t="s">
        <v>51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2502056</v>
      </c>
      <c r="E51" s="5" t="s">
        <v>95</v>
      </c>
      <c r="F51" s="5" t="s">
        <v>96</v>
      </c>
      <c r="G51" s="2">
        <v>9787040589818</v>
      </c>
      <c r="H51" s="6" t="s">
        <v>52</v>
      </c>
      <c r="I51" s="5" t="s">
        <v>53</v>
      </c>
      <c r="J51" s="5" t="s">
        <v>24</v>
      </c>
      <c r="K51" s="5" t="s">
        <v>54</v>
      </c>
      <c r="L51" s="3">
        <v>56.8</v>
      </c>
      <c r="M51" s="3">
        <v>43.17</v>
      </c>
      <c r="N51" t="s">
        <v>55</v>
      </c>
      <c r="O51" s="5" t="str">
        <f t="shared" si="0"/>
        <v>42505025杨月梅</v>
      </c>
      <c r="P51" s="5" t="s">
        <v>56</v>
      </c>
      <c r="Q51" s="5" t="s">
        <v>36</v>
      </c>
      <c r="R51" s="5" t="s">
        <v>57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2502056</v>
      </c>
      <c r="E52" s="5" t="s">
        <v>98</v>
      </c>
      <c r="F52" s="5" t="s">
        <v>99</v>
      </c>
      <c r="G52" s="2">
        <v>9787121501883</v>
      </c>
      <c r="H52" s="5" t="s">
        <v>67</v>
      </c>
      <c r="I52" s="5" t="s">
        <v>68</v>
      </c>
      <c r="J52" s="5" t="s">
        <v>69</v>
      </c>
      <c r="K52" s="5" t="s">
        <v>43</v>
      </c>
      <c r="L52" s="3">
        <v>69</v>
      </c>
      <c r="M52" s="3">
        <v>52.44</v>
      </c>
      <c r="N52" t="s">
        <v>70</v>
      </c>
      <c r="O52" s="5" t="str">
        <f t="shared" si="0"/>
        <v>42505026李晏冉</v>
      </c>
      <c r="P52" s="5" t="s">
        <v>71</v>
      </c>
      <c r="Q52" s="5" t="s">
        <v>72</v>
      </c>
      <c r="R52" s="5" t="s">
        <v>78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2502056</v>
      </c>
      <c r="E53" s="5" t="s">
        <v>98</v>
      </c>
      <c r="F53" s="5" t="s">
        <v>99</v>
      </c>
      <c r="G53" s="2">
        <v>9787040525533</v>
      </c>
      <c r="H53" s="5" t="s">
        <v>22</v>
      </c>
      <c r="I53" s="5" t="s">
        <v>23</v>
      </c>
      <c r="J53" s="5" t="s">
        <v>24</v>
      </c>
      <c r="K53" s="5" t="s">
        <v>25</v>
      </c>
      <c r="L53" s="3">
        <v>50</v>
      </c>
      <c r="M53" s="3">
        <v>38</v>
      </c>
      <c r="N53" t="s">
        <v>26</v>
      </c>
      <c r="O53" s="5" t="str">
        <f t="shared" si="0"/>
        <v>42505026李晏冉</v>
      </c>
      <c r="P53" s="5" t="s">
        <v>27</v>
      </c>
      <c r="Q53" s="5" t="s">
        <v>28</v>
      </c>
      <c r="R53" s="5" t="s">
        <v>74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2502056</v>
      </c>
      <c r="E54" s="5" t="s">
        <v>98</v>
      </c>
      <c r="F54" s="5" t="s">
        <v>99</v>
      </c>
      <c r="G54" s="2">
        <v>9787544678759</v>
      </c>
      <c r="H54" t="s">
        <v>30</v>
      </c>
      <c r="I54" s="5" t="s">
        <v>31</v>
      </c>
      <c r="J54" s="5" t="s">
        <v>32</v>
      </c>
      <c r="K54" s="5" t="s">
        <v>33</v>
      </c>
      <c r="L54" s="3">
        <v>42</v>
      </c>
      <c r="M54" s="3">
        <v>32.76</v>
      </c>
      <c r="N54" t="s">
        <v>34</v>
      </c>
      <c r="O54" s="5" t="str">
        <f t="shared" si="0"/>
        <v>42505026李晏冉</v>
      </c>
      <c r="P54" s="5" t="s">
        <v>35</v>
      </c>
      <c r="Q54" s="5" t="s">
        <v>36</v>
      </c>
      <c r="R54" s="5" t="s">
        <v>89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2502056</v>
      </c>
      <c r="E55" s="5" t="s">
        <v>98</v>
      </c>
      <c r="F55" s="5" t="s">
        <v>99</v>
      </c>
      <c r="G55" s="2">
        <v>9787521326741</v>
      </c>
      <c r="H55" s="5" t="s">
        <v>38</v>
      </c>
      <c r="I55" s="5" t="s">
        <v>39</v>
      </c>
      <c r="J55" s="5" t="s">
        <v>40</v>
      </c>
      <c r="K55" s="5" t="s">
        <v>25</v>
      </c>
      <c r="L55" s="3">
        <v>62.8</v>
      </c>
      <c r="M55" s="3">
        <v>48.98</v>
      </c>
      <c r="N55" t="s">
        <v>26</v>
      </c>
      <c r="O55" s="5" t="str">
        <f t="shared" si="0"/>
        <v>42505026李晏冉</v>
      </c>
      <c r="P55" s="5" t="s">
        <v>35</v>
      </c>
      <c r="Q55" s="5" t="s">
        <v>36</v>
      </c>
      <c r="R55" s="5" t="s">
        <v>89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2502056</v>
      </c>
      <c r="E56" s="5" t="s">
        <v>98</v>
      </c>
      <c r="F56" s="5" t="s">
        <v>99</v>
      </c>
      <c r="G56" s="2">
        <v>9787040599015</v>
      </c>
      <c r="H56" s="5" t="s">
        <v>41</v>
      </c>
      <c r="I56" s="5" t="s">
        <v>42</v>
      </c>
      <c r="J56" s="5" t="s">
        <v>24</v>
      </c>
      <c r="K56" s="5" t="s">
        <v>43</v>
      </c>
      <c r="L56" s="3">
        <v>26</v>
      </c>
      <c r="M56" s="3">
        <v>26</v>
      </c>
      <c r="N56" t="s">
        <v>26</v>
      </c>
      <c r="O56" s="5" t="str">
        <f t="shared" si="0"/>
        <v>42505026李晏冉</v>
      </c>
      <c r="P56" s="5" t="s">
        <v>44</v>
      </c>
      <c r="Q56" s="5" t="s">
        <v>45</v>
      </c>
      <c r="R56" s="5" t="s">
        <v>46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2502056</v>
      </c>
      <c r="E57" s="5" t="s">
        <v>98</v>
      </c>
      <c r="F57" s="5" t="s">
        <v>99</v>
      </c>
      <c r="G57" s="2">
        <v>9771674678253</v>
      </c>
      <c r="H57" s="5" t="s">
        <v>47</v>
      </c>
      <c r="I57" s="5" t="s">
        <v>48</v>
      </c>
      <c r="J57" s="5" t="s">
        <v>49</v>
      </c>
      <c r="K57" s="5" t="s">
        <v>43</v>
      </c>
      <c r="L57" s="3">
        <v>20</v>
      </c>
      <c r="M57" s="3">
        <v>20</v>
      </c>
      <c r="N57" t="s">
        <v>50</v>
      </c>
      <c r="O57" s="5" t="str">
        <f t="shared" si="0"/>
        <v>42505026李晏冉</v>
      </c>
      <c r="P57" s="5" t="s">
        <v>44</v>
      </c>
      <c r="Q57" s="5" t="s">
        <v>45</v>
      </c>
      <c r="R57" s="5" t="s">
        <v>51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2502056</v>
      </c>
      <c r="E58" s="5" t="s">
        <v>98</v>
      </c>
      <c r="F58" s="5" t="s">
        <v>99</v>
      </c>
      <c r="G58" s="2">
        <v>9787040589818</v>
      </c>
      <c r="H58" s="6" t="s">
        <v>52</v>
      </c>
      <c r="I58" s="5" t="s">
        <v>53</v>
      </c>
      <c r="J58" s="5" t="s">
        <v>24</v>
      </c>
      <c r="K58" s="5" t="s">
        <v>54</v>
      </c>
      <c r="L58" s="3">
        <v>56.8</v>
      </c>
      <c r="M58" s="3">
        <v>43.17</v>
      </c>
      <c r="N58" t="s">
        <v>55</v>
      </c>
      <c r="O58" s="5" t="str">
        <f t="shared" si="0"/>
        <v>42505026李晏冉</v>
      </c>
      <c r="P58" s="5" t="s">
        <v>56</v>
      </c>
      <c r="Q58" s="5" t="s">
        <v>36</v>
      </c>
      <c r="R58" s="5" t="s">
        <v>57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2502056</v>
      </c>
      <c r="E59" s="5" t="s">
        <v>98</v>
      </c>
      <c r="F59" s="5" t="s">
        <v>99</v>
      </c>
      <c r="G59" s="2">
        <v>9787550455160</v>
      </c>
      <c r="H59" s="5" t="s">
        <v>58</v>
      </c>
      <c r="I59" s="5" t="s">
        <v>59</v>
      </c>
      <c r="J59" s="5" t="s">
        <v>60</v>
      </c>
      <c r="K59" s="5" t="s">
        <v>61</v>
      </c>
      <c r="L59" s="3">
        <v>58.5</v>
      </c>
      <c r="M59" s="3">
        <v>44.46</v>
      </c>
      <c r="N59" t="s">
        <v>34</v>
      </c>
      <c r="O59" s="5" t="str">
        <f t="shared" si="0"/>
        <v>42505026李晏冉</v>
      </c>
      <c r="P59" s="5" t="s">
        <v>62</v>
      </c>
      <c r="Q59" s="5" t="s">
        <v>63</v>
      </c>
      <c r="R59" s="5" t="s">
        <v>100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2502056</v>
      </c>
      <c r="E60" s="5" t="s">
        <v>101</v>
      </c>
      <c r="F60" s="5" t="s">
        <v>102</v>
      </c>
      <c r="G60" s="2">
        <v>9787544678759</v>
      </c>
      <c r="H60" t="s">
        <v>30</v>
      </c>
      <c r="I60" s="5" t="s">
        <v>31</v>
      </c>
      <c r="J60" s="5" t="s">
        <v>32</v>
      </c>
      <c r="K60" s="5" t="s">
        <v>33</v>
      </c>
      <c r="L60" s="3">
        <v>42</v>
      </c>
      <c r="M60" s="3">
        <v>32.76</v>
      </c>
      <c r="N60" t="s">
        <v>34</v>
      </c>
      <c r="O60" s="5" t="str">
        <f t="shared" si="0"/>
        <v>42505028徐语含</v>
      </c>
      <c r="P60" s="5" t="s">
        <v>35</v>
      </c>
      <c r="Q60" s="5" t="s">
        <v>36</v>
      </c>
      <c r="R60" s="5" t="s">
        <v>97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2502056</v>
      </c>
      <c r="E61" s="5" t="s">
        <v>101</v>
      </c>
      <c r="F61" s="5" t="s">
        <v>102</v>
      </c>
      <c r="G61" s="2">
        <v>9787521326741</v>
      </c>
      <c r="H61" s="5" t="s">
        <v>38</v>
      </c>
      <c r="I61" s="5" t="s">
        <v>39</v>
      </c>
      <c r="J61" s="5" t="s">
        <v>40</v>
      </c>
      <c r="K61" s="5" t="s">
        <v>25</v>
      </c>
      <c r="L61" s="3">
        <v>62.8</v>
      </c>
      <c r="M61" s="3">
        <v>48.98</v>
      </c>
      <c r="N61" t="s">
        <v>26</v>
      </c>
      <c r="O61" s="5" t="str">
        <f t="shared" si="0"/>
        <v>42505028徐语含</v>
      </c>
      <c r="P61" s="5" t="s">
        <v>35</v>
      </c>
      <c r="Q61" s="5" t="s">
        <v>36</v>
      </c>
      <c r="R61" s="5" t="s">
        <v>97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2502056</v>
      </c>
      <c r="E62" s="5" t="s">
        <v>101</v>
      </c>
      <c r="F62" s="5" t="s">
        <v>102</v>
      </c>
      <c r="G62" s="2">
        <v>9771674678253</v>
      </c>
      <c r="H62" s="5" t="s">
        <v>47</v>
      </c>
      <c r="I62" s="5" t="s">
        <v>48</v>
      </c>
      <c r="J62" s="5" t="s">
        <v>49</v>
      </c>
      <c r="K62" s="5" t="s">
        <v>43</v>
      </c>
      <c r="L62" s="3">
        <v>20</v>
      </c>
      <c r="M62" s="3">
        <v>20</v>
      </c>
      <c r="N62" t="s">
        <v>50</v>
      </c>
      <c r="O62" s="5" t="str">
        <f t="shared" si="0"/>
        <v>42505028徐语含</v>
      </c>
      <c r="P62" s="5" t="s">
        <v>44</v>
      </c>
      <c r="Q62" s="5" t="s">
        <v>45</v>
      </c>
      <c r="R62" s="5" t="s">
        <v>80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2502056</v>
      </c>
      <c r="E63" s="5" t="s">
        <v>103</v>
      </c>
      <c r="F63" s="5" t="s">
        <v>104</v>
      </c>
      <c r="G63" s="2">
        <v>9787040525533</v>
      </c>
      <c r="H63" s="5" t="s">
        <v>22</v>
      </c>
      <c r="I63" s="5" t="s">
        <v>23</v>
      </c>
      <c r="J63" s="5" t="s">
        <v>24</v>
      </c>
      <c r="K63" s="5" t="s">
        <v>25</v>
      </c>
      <c r="L63" s="3">
        <v>50</v>
      </c>
      <c r="M63" s="3">
        <v>38</v>
      </c>
      <c r="N63" t="s">
        <v>26</v>
      </c>
      <c r="O63" s="5" t="str">
        <f t="shared" si="0"/>
        <v>42505029赵家国</v>
      </c>
      <c r="P63" s="5" t="s">
        <v>27</v>
      </c>
      <c r="Q63" s="5" t="s">
        <v>28</v>
      </c>
      <c r="R63" s="5" t="s">
        <v>29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2502056</v>
      </c>
      <c r="E64" s="5" t="s">
        <v>103</v>
      </c>
      <c r="F64" s="5" t="s">
        <v>104</v>
      </c>
      <c r="G64" s="2">
        <v>9787544678759</v>
      </c>
      <c r="H64" t="s">
        <v>30</v>
      </c>
      <c r="I64" s="5" t="s">
        <v>31</v>
      </c>
      <c r="J64" s="5" t="s">
        <v>32</v>
      </c>
      <c r="K64" s="5" t="s">
        <v>33</v>
      </c>
      <c r="L64" s="3">
        <v>42</v>
      </c>
      <c r="M64" s="3">
        <v>32.76</v>
      </c>
      <c r="N64" t="s">
        <v>34</v>
      </c>
      <c r="O64" s="5" t="str">
        <f t="shared" si="0"/>
        <v>42505029赵家国</v>
      </c>
      <c r="P64" s="5" t="s">
        <v>35</v>
      </c>
      <c r="Q64" s="5" t="s">
        <v>36</v>
      </c>
      <c r="R64" s="5" t="s">
        <v>105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2502056</v>
      </c>
      <c r="E65" s="5" t="s">
        <v>103</v>
      </c>
      <c r="F65" s="5" t="s">
        <v>104</v>
      </c>
      <c r="G65" s="2">
        <v>9787521326741</v>
      </c>
      <c r="H65" s="5" t="s">
        <v>38</v>
      </c>
      <c r="I65" s="5" t="s">
        <v>39</v>
      </c>
      <c r="J65" s="5" t="s">
        <v>40</v>
      </c>
      <c r="K65" s="5" t="s">
        <v>25</v>
      </c>
      <c r="L65" s="3">
        <v>62.8</v>
      </c>
      <c r="M65" s="3">
        <v>48.98</v>
      </c>
      <c r="N65" t="s">
        <v>26</v>
      </c>
      <c r="O65" s="5" t="str">
        <f t="shared" si="0"/>
        <v>42505029赵家国</v>
      </c>
      <c r="P65" s="5" t="s">
        <v>35</v>
      </c>
      <c r="Q65" s="5" t="s">
        <v>36</v>
      </c>
      <c r="R65" s="5" t="s">
        <v>105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2502056</v>
      </c>
      <c r="E66" s="5" t="s">
        <v>103</v>
      </c>
      <c r="F66" s="5" t="s">
        <v>104</v>
      </c>
      <c r="G66" s="2">
        <v>9787040599015</v>
      </c>
      <c r="H66" s="5" t="s">
        <v>41</v>
      </c>
      <c r="I66" s="5" t="s">
        <v>42</v>
      </c>
      <c r="J66" s="5" t="s">
        <v>24</v>
      </c>
      <c r="K66" s="5" t="s">
        <v>43</v>
      </c>
      <c r="L66" s="3">
        <v>26</v>
      </c>
      <c r="M66" s="3">
        <v>26</v>
      </c>
      <c r="N66" t="s">
        <v>26</v>
      </c>
      <c r="O66" s="5" t="str">
        <f t="shared" si="0"/>
        <v>42505029赵家国</v>
      </c>
      <c r="P66" s="5" t="s">
        <v>44</v>
      </c>
      <c r="Q66" s="5" t="s">
        <v>45</v>
      </c>
      <c r="R66" s="5" t="s">
        <v>46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2502056</v>
      </c>
      <c r="E67" s="5" t="s">
        <v>103</v>
      </c>
      <c r="F67" s="5" t="s">
        <v>104</v>
      </c>
      <c r="G67" s="2">
        <v>9771674678253</v>
      </c>
      <c r="H67" s="5" t="s">
        <v>47</v>
      </c>
      <c r="I67" s="5" t="s">
        <v>48</v>
      </c>
      <c r="J67" s="5" t="s">
        <v>49</v>
      </c>
      <c r="K67" s="5" t="s">
        <v>43</v>
      </c>
      <c r="L67" s="3">
        <v>20</v>
      </c>
      <c r="M67" s="3">
        <v>20</v>
      </c>
      <c r="N67" t="s">
        <v>50</v>
      </c>
      <c r="O67" s="5" t="str">
        <f t="shared" ref="O67:O130" si="1">E67&amp;F67</f>
        <v>42505029赵家国</v>
      </c>
      <c r="P67" s="5" t="s">
        <v>44</v>
      </c>
      <c r="Q67" s="5" t="s">
        <v>45</v>
      </c>
      <c r="R67" s="5" t="s">
        <v>51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2502056</v>
      </c>
      <c r="E68" s="5" t="s">
        <v>103</v>
      </c>
      <c r="F68" s="5" t="s">
        <v>104</v>
      </c>
      <c r="G68" s="2">
        <v>9787040589818</v>
      </c>
      <c r="H68" s="6" t="s">
        <v>52</v>
      </c>
      <c r="I68" s="5" t="s">
        <v>53</v>
      </c>
      <c r="J68" s="5" t="s">
        <v>24</v>
      </c>
      <c r="K68" s="5" t="s">
        <v>54</v>
      </c>
      <c r="L68" s="3">
        <v>56.8</v>
      </c>
      <c r="M68" s="3">
        <v>43.17</v>
      </c>
      <c r="N68" t="s">
        <v>55</v>
      </c>
      <c r="O68" s="5" t="str">
        <f t="shared" si="1"/>
        <v>42505029赵家国</v>
      </c>
      <c r="P68" s="5" t="s">
        <v>56</v>
      </c>
      <c r="Q68" s="5" t="s">
        <v>36</v>
      </c>
      <c r="R68" s="5" t="s">
        <v>57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2502056</v>
      </c>
      <c r="E69" s="5" t="s">
        <v>103</v>
      </c>
      <c r="F69" s="5" t="s">
        <v>104</v>
      </c>
      <c r="G69" s="2">
        <v>9787550455160</v>
      </c>
      <c r="H69" s="5" t="s">
        <v>58</v>
      </c>
      <c r="I69" s="5" t="s">
        <v>59</v>
      </c>
      <c r="J69" s="5" t="s">
        <v>60</v>
      </c>
      <c r="K69" s="5" t="s">
        <v>61</v>
      </c>
      <c r="L69" s="3">
        <v>58.5</v>
      </c>
      <c r="M69" s="3">
        <v>44.46</v>
      </c>
      <c r="N69" t="s">
        <v>34</v>
      </c>
      <c r="O69" s="5" t="str">
        <f t="shared" si="1"/>
        <v>42505029赵家国</v>
      </c>
      <c r="P69" s="5" t="s">
        <v>62</v>
      </c>
      <c r="Q69" s="5" t="s">
        <v>63</v>
      </c>
      <c r="R69" s="5" t="s">
        <v>106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2502056</v>
      </c>
      <c r="E70" s="5" t="s">
        <v>107</v>
      </c>
      <c r="F70" s="5" t="s">
        <v>108</v>
      </c>
      <c r="G70" s="2">
        <v>9787040525533</v>
      </c>
      <c r="H70" s="5" t="s">
        <v>22</v>
      </c>
      <c r="I70" s="5" t="s">
        <v>23</v>
      </c>
      <c r="J70" s="5" t="s">
        <v>24</v>
      </c>
      <c r="K70" s="5" t="s">
        <v>25</v>
      </c>
      <c r="L70" s="3">
        <v>50</v>
      </c>
      <c r="M70" s="3">
        <v>38</v>
      </c>
      <c r="N70" t="s">
        <v>26</v>
      </c>
      <c r="O70" s="5" t="str">
        <f t="shared" si="1"/>
        <v>42505036王楚钧</v>
      </c>
      <c r="P70" s="5" t="s">
        <v>27</v>
      </c>
      <c r="Q70" s="5" t="s">
        <v>28</v>
      </c>
      <c r="R70" s="5" t="s">
        <v>74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2502056</v>
      </c>
      <c r="E71" s="5" t="s">
        <v>107</v>
      </c>
      <c r="F71" s="5" t="s">
        <v>108</v>
      </c>
      <c r="G71" s="2">
        <v>9787544678759</v>
      </c>
      <c r="H71" t="s">
        <v>30</v>
      </c>
      <c r="I71" s="5" t="s">
        <v>31</v>
      </c>
      <c r="J71" s="5" t="s">
        <v>32</v>
      </c>
      <c r="K71" s="5" t="s">
        <v>33</v>
      </c>
      <c r="L71" s="3">
        <v>42</v>
      </c>
      <c r="M71" s="3">
        <v>32.76</v>
      </c>
      <c r="N71" t="s">
        <v>34</v>
      </c>
      <c r="O71" s="5" t="str">
        <f t="shared" si="1"/>
        <v>42505036王楚钧</v>
      </c>
      <c r="P71" s="5" t="s">
        <v>35</v>
      </c>
      <c r="Q71" s="5" t="s">
        <v>36</v>
      </c>
      <c r="R71" s="5" t="s">
        <v>109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2502056</v>
      </c>
      <c r="E72" s="5" t="s">
        <v>107</v>
      </c>
      <c r="F72" s="5" t="s">
        <v>108</v>
      </c>
      <c r="G72" s="2">
        <v>9787521326741</v>
      </c>
      <c r="H72" s="5" t="s">
        <v>38</v>
      </c>
      <c r="I72" s="5" t="s">
        <v>39</v>
      </c>
      <c r="J72" s="5" t="s">
        <v>40</v>
      </c>
      <c r="K72" s="5" t="s">
        <v>25</v>
      </c>
      <c r="L72" s="3">
        <v>62.8</v>
      </c>
      <c r="M72" s="3">
        <v>48.98</v>
      </c>
      <c r="N72" t="s">
        <v>26</v>
      </c>
      <c r="O72" s="5" t="str">
        <f t="shared" si="1"/>
        <v>42505036王楚钧</v>
      </c>
      <c r="P72" s="5" t="s">
        <v>35</v>
      </c>
      <c r="Q72" s="5" t="s">
        <v>36</v>
      </c>
      <c r="R72" s="5" t="s">
        <v>109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2502056</v>
      </c>
      <c r="E73" s="5" t="s">
        <v>107</v>
      </c>
      <c r="F73" s="5" t="s">
        <v>108</v>
      </c>
      <c r="G73" s="2">
        <v>9787040599015</v>
      </c>
      <c r="H73" s="5" t="s">
        <v>41</v>
      </c>
      <c r="I73" s="5" t="s">
        <v>42</v>
      </c>
      <c r="J73" s="5" t="s">
        <v>24</v>
      </c>
      <c r="K73" s="5" t="s">
        <v>43</v>
      </c>
      <c r="L73" s="3">
        <v>26</v>
      </c>
      <c r="M73" s="3">
        <v>26</v>
      </c>
      <c r="N73" t="s">
        <v>26</v>
      </c>
      <c r="O73" s="5" t="str">
        <f t="shared" si="1"/>
        <v>42505036王楚钧</v>
      </c>
      <c r="P73" s="5" t="s">
        <v>44</v>
      </c>
      <c r="Q73" s="5" t="s">
        <v>45</v>
      </c>
      <c r="R73" s="5" t="s">
        <v>46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2502056</v>
      </c>
      <c r="E74" s="5" t="s">
        <v>107</v>
      </c>
      <c r="F74" s="5" t="s">
        <v>108</v>
      </c>
      <c r="G74" s="2">
        <v>9771674678253</v>
      </c>
      <c r="H74" s="5" t="s">
        <v>47</v>
      </c>
      <c r="I74" s="5" t="s">
        <v>48</v>
      </c>
      <c r="J74" s="5" t="s">
        <v>49</v>
      </c>
      <c r="K74" s="5" t="s">
        <v>43</v>
      </c>
      <c r="L74" s="3">
        <v>20</v>
      </c>
      <c r="M74" s="3">
        <v>20</v>
      </c>
      <c r="N74" t="s">
        <v>50</v>
      </c>
      <c r="O74" s="5" t="str">
        <f t="shared" si="1"/>
        <v>42505036王楚钧</v>
      </c>
      <c r="P74" s="5" t="s">
        <v>44</v>
      </c>
      <c r="Q74" s="5" t="s">
        <v>45</v>
      </c>
      <c r="R74" s="5" t="s">
        <v>80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2502056</v>
      </c>
      <c r="E75" s="5" t="s">
        <v>107</v>
      </c>
      <c r="F75" s="5" t="s">
        <v>108</v>
      </c>
      <c r="G75" s="2">
        <v>9787040589818</v>
      </c>
      <c r="H75" s="6" t="s">
        <v>52</v>
      </c>
      <c r="I75" s="5" t="s">
        <v>53</v>
      </c>
      <c r="J75" s="5" t="s">
        <v>24</v>
      </c>
      <c r="K75" s="5" t="s">
        <v>54</v>
      </c>
      <c r="L75" s="3">
        <v>56.8</v>
      </c>
      <c r="M75" s="3">
        <v>43.17</v>
      </c>
      <c r="N75" t="s">
        <v>55</v>
      </c>
      <c r="O75" s="5" t="str">
        <f t="shared" si="1"/>
        <v>42505036王楚钧</v>
      </c>
      <c r="P75" s="5" t="s">
        <v>56</v>
      </c>
      <c r="Q75" s="5" t="s">
        <v>36</v>
      </c>
      <c r="R75" s="5" t="s">
        <v>57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2502056</v>
      </c>
      <c r="E76" s="5" t="s">
        <v>107</v>
      </c>
      <c r="F76" s="5" t="s">
        <v>108</v>
      </c>
      <c r="G76" s="2">
        <v>9787550455160</v>
      </c>
      <c r="H76" s="5" t="s">
        <v>58</v>
      </c>
      <c r="I76" s="5" t="s">
        <v>59</v>
      </c>
      <c r="J76" s="5" t="s">
        <v>60</v>
      </c>
      <c r="K76" s="5" t="s">
        <v>61</v>
      </c>
      <c r="L76" s="3">
        <v>58.5</v>
      </c>
      <c r="M76" s="3">
        <v>44.46</v>
      </c>
      <c r="N76" t="s">
        <v>34</v>
      </c>
      <c r="O76" s="5" t="str">
        <f t="shared" si="1"/>
        <v>42505036王楚钧</v>
      </c>
      <c r="P76" s="5" t="s">
        <v>62</v>
      </c>
      <c r="Q76" s="5" t="s">
        <v>63</v>
      </c>
      <c r="R76" s="5" t="s">
        <v>106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2502056</v>
      </c>
      <c r="E77" s="5" t="s">
        <v>110</v>
      </c>
      <c r="F77" s="5" t="s">
        <v>111</v>
      </c>
      <c r="G77" s="2">
        <v>9787121501883</v>
      </c>
      <c r="H77" s="5" t="s">
        <v>67</v>
      </c>
      <c r="I77" s="5" t="s">
        <v>68</v>
      </c>
      <c r="J77" s="5" t="s">
        <v>69</v>
      </c>
      <c r="K77" s="5" t="s">
        <v>43</v>
      </c>
      <c r="L77" s="3">
        <v>69</v>
      </c>
      <c r="M77" s="3">
        <v>52.44</v>
      </c>
      <c r="N77" t="s">
        <v>70</v>
      </c>
      <c r="O77" s="5" t="str">
        <f t="shared" si="1"/>
        <v>42505040许静雯</v>
      </c>
      <c r="P77" s="5" t="s">
        <v>71</v>
      </c>
      <c r="Q77" s="5" t="s">
        <v>72</v>
      </c>
      <c r="R77" s="5" t="s">
        <v>78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2502056</v>
      </c>
      <c r="E78" s="5" t="s">
        <v>110</v>
      </c>
      <c r="F78" s="5" t="s">
        <v>111</v>
      </c>
      <c r="G78" s="2">
        <v>9787544678759</v>
      </c>
      <c r="H78" t="s">
        <v>30</v>
      </c>
      <c r="I78" s="5" t="s">
        <v>31</v>
      </c>
      <c r="J78" s="5" t="s">
        <v>32</v>
      </c>
      <c r="K78" s="5" t="s">
        <v>33</v>
      </c>
      <c r="L78" s="3">
        <v>42</v>
      </c>
      <c r="M78" s="3">
        <v>32.76</v>
      </c>
      <c r="N78" t="s">
        <v>34</v>
      </c>
      <c r="O78" s="5" t="str">
        <f t="shared" si="1"/>
        <v>42505040许静雯</v>
      </c>
      <c r="P78" s="5" t="s">
        <v>35</v>
      </c>
      <c r="Q78" s="5" t="s">
        <v>36</v>
      </c>
      <c r="R78" s="5" t="s">
        <v>112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2502056</v>
      </c>
      <c r="E79" s="5" t="s">
        <v>110</v>
      </c>
      <c r="F79" s="5" t="s">
        <v>111</v>
      </c>
      <c r="G79" s="2">
        <v>9787521326741</v>
      </c>
      <c r="H79" s="5" t="s">
        <v>38</v>
      </c>
      <c r="I79" s="5" t="s">
        <v>39</v>
      </c>
      <c r="J79" s="5" t="s">
        <v>40</v>
      </c>
      <c r="K79" s="5" t="s">
        <v>25</v>
      </c>
      <c r="L79" s="3">
        <v>62.8</v>
      </c>
      <c r="M79" s="3">
        <v>48.98</v>
      </c>
      <c r="N79" t="s">
        <v>26</v>
      </c>
      <c r="O79" s="5" t="str">
        <f t="shared" si="1"/>
        <v>42505040许静雯</v>
      </c>
      <c r="P79" s="5" t="s">
        <v>35</v>
      </c>
      <c r="Q79" s="5" t="s">
        <v>36</v>
      </c>
      <c r="R79" s="5" t="s">
        <v>112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2502056</v>
      </c>
      <c r="E80" s="5" t="s">
        <v>110</v>
      </c>
      <c r="F80" s="5" t="s">
        <v>111</v>
      </c>
      <c r="G80" s="2">
        <v>9771674678253</v>
      </c>
      <c r="H80" s="5" t="s">
        <v>47</v>
      </c>
      <c r="I80" s="5" t="s">
        <v>48</v>
      </c>
      <c r="J80" s="5" t="s">
        <v>49</v>
      </c>
      <c r="K80" s="5" t="s">
        <v>43</v>
      </c>
      <c r="L80" s="3">
        <v>20</v>
      </c>
      <c r="M80" s="3">
        <v>20</v>
      </c>
      <c r="N80" t="s">
        <v>50</v>
      </c>
      <c r="O80" s="5" t="str">
        <f t="shared" si="1"/>
        <v>42505040许静雯</v>
      </c>
      <c r="P80" s="5" t="s">
        <v>44</v>
      </c>
      <c r="Q80" s="5" t="s">
        <v>45</v>
      </c>
      <c r="R80" s="5" t="s">
        <v>80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2502056</v>
      </c>
      <c r="E81" s="5" t="s">
        <v>113</v>
      </c>
      <c r="F81" s="5" t="s">
        <v>114</v>
      </c>
      <c r="G81" s="2">
        <v>9787040525533</v>
      </c>
      <c r="H81" s="5" t="s">
        <v>22</v>
      </c>
      <c r="I81" s="5" t="s">
        <v>23</v>
      </c>
      <c r="J81" s="5" t="s">
        <v>24</v>
      </c>
      <c r="K81" s="5" t="s">
        <v>25</v>
      </c>
      <c r="L81" s="3">
        <v>50</v>
      </c>
      <c r="M81" s="3">
        <v>38</v>
      </c>
      <c r="N81" t="s">
        <v>26</v>
      </c>
      <c r="O81" s="5" t="str">
        <f t="shared" si="1"/>
        <v>42505043舒鑫</v>
      </c>
      <c r="P81" s="5" t="s">
        <v>27</v>
      </c>
      <c r="Q81" s="5" t="s">
        <v>28</v>
      </c>
      <c r="R81" s="5" t="s">
        <v>29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2502056</v>
      </c>
      <c r="E82" s="5" t="s">
        <v>113</v>
      </c>
      <c r="F82" s="5" t="s">
        <v>114</v>
      </c>
      <c r="G82" s="2">
        <v>9787544678759</v>
      </c>
      <c r="H82" t="s">
        <v>30</v>
      </c>
      <c r="I82" s="5" t="s">
        <v>31</v>
      </c>
      <c r="J82" s="5" t="s">
        <v>32</v>
      </c>
      <c r="K82" s="5" t="s">
        <v>33</v>
      </c>
      <c r="L82" s="3">
        <v>42</v>
      </c>
      <c r="M82" s="3">
        <v>32.76</v>
      </c>
      <c r="N82" t="s">
        <v>34</v>
      </c>
      <c r="O82" s="5" t="str">
        <f t="shared" si="1"/>
        <v>42505043舒鑫</v>
      </c>
      <c r="P82" s="5" t="s">
        <v>35</v>
      </c>
      <c r="Q82" s="5" t="s">
        <v>36</v>
      </c>
      <c r="R82" s="5" t="s">
        <v>115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2502056</v>
      </c>
      <c r="E83" s="5" t="s">
        <v>113</v>
      </c>
      <c r="F83" s="5" t="s">
        <v>114</v>
      </c>
      <c r="G83" s="2">
        <v>9787521326741</v>
      </c>
      <c r="H83" s="5" t="s">
        <v>38</v>
      </c>
      <c r="I83" s="5" t="s">
        <v>39</v>
      </c>
      <c r="J83" s="5" t="s">
        <v>40</v>
      </c>
      <c r="K83" s="5" t="s">
        <v>25</v>
      </c>
      <c r="L83" s="3">
        <v>62.8</v>
      </c>
      <c r="M83" s="3">
        <v>48.98</v>
      </c>
      <c r="N83" t="s">
        <v>26</v>
      </c>
      <c r="O83" s="5" t="str">
        <f t="shared" si="1"/>
        <v>42505043舒鑫</v>
      </c>
      <c r="P83" s="5" t="s">
        <v>35</v>
      </c>
      <c r="Q83" s="5" t="s">
        <v>36</v>
      </c>
      <c r="R83" s="5" t="s">
        <v>115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2502056</v>
      </c>
      <c r="E84" s="5" t="s">
        <v>113</v>
      </c>
      <c r="F84" s="5" t="s">
        <v>114</v>
      </c>
      <c r="G84" s="2">
        <v>9787040599015</v>
      </c>
      <c r="H84" s="5" t="s">
        <v>41</v>
      </c>
      <c r="I84" s="5" t="s">
        <v>42</v>
      </c>
      <c r="J84" s="5" t="s">
        <v>24</v>
      </c>
      <c r="K84" s="5" t="s">
        <v>43</v>
      </c>
      <c r="L84" s="3">
        <v>26</v>
      </c>
      <c r="M84" s="3">
        <v>26</v>
      </c>
      <c r="N84" t="s">
        <v>26</v>
      </c>
      <c r="O84" s="5" t="str">
        <f t="shared" si="1"/>
        <v>42505043舒鑫</v>
      </c>
      <c r="P84" s="5" t="s">
        <v>44</v>
      </c>
      <c r="Q84" s="5" t="s">
        <v>45</v>
      </c>
      <c r="R84" s="5" t="s">
        <v>46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2502056</v>
      </c>
      <c r="E85" s="5" t="s">
        <v>113</v>
      </c>
      <c r="F85" s="5" t="s">
        <v>114</v>
      </c>
      <c r="G85" s="2">
        <v>9787040589818</v>
      </c>
      <c r="H85" s="6" t="s">
        <v>52</v>
      </c>
      <c r="I85" s="5" t="s">
        <v>53</v>
      </c>
      <c r="J85" s="5" t="s">
        <v>24</v>
      </c>
      <c r="K85" s="5" t="s">
        <v>54</v>
      </c>
      <c r="L85" s="3">
        <v>56.8</v>
      </c>
      <c r="M85" s="3">
        <v>43.17</v>
      </c>
      <c r="N85" t="s">
        <v>55</v>
      </c>
      <c r="O85" s="5" t="str">
        <f t="shared" si="1"/>
        <v>42505043舒鑫</v>
      </c>
      <c r="P85" s="5" t="s">
        <v>56</v>
      </c>
      <c r="Q85" s="5" t="s">
        <v>36</v>
      </c>
      <c r="R85" s="5" t="s">
        <v>57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2502056</v>
      </c>
      <c r="E86" s="5" t="s">
        <v>116</v>
      </c>
      <c r="F86" s="5" t="s">
        <v>117</v>
      </c>
      <c r="G86" s="2">
        <v>9787121501883</v>
      </c>
      <c r="H86" s="5" t="s">
        <v>67</v>
      </c>
      <c r="I86" s="5" t="s">
        <v>68</v>
      </c>
      <c r="J86" s="5" t="s">
        <v>69</v>
      </c>
      <c r="K86" s="5" t="s">
        <v>43</v>
      </c>
      <c r="L86" s="3">
        <v>69</v>
      </c>
      <c r="M86" s="3">
        <v>52.44</v>
      </c>
      <c r="N86" t="s">
        <v>70</v>
      </c>
      <c r="O86" s="5" t="str">
        <f t="shared" si="1"/>
        <v>42505046赵彤</v>
      </c>
      <c r="P86" s="5" t="s">
        <v>71</v>
      </c>
      <c r="Q86" s="5" t="s">
        <v>72</v>
      </c>
      <c r="R86" s="5" t="s">
        <v>78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2502056</v>
      </c>
      <c r="E87" s="5" t="s">
        <v>116</v>
      </c>
      <c r="F87" s="5" t="s">
        <v>117</v>
      </c>
      <c r="G87" s="2">
        <v>9787040525533</v>
      </c>
      <c r="H87" s="5" t="s">
        <v>22</v>
      </c>
      <c r="I87" s="5" t="s">
        <v>23</v>
      </c>
      <c r="J87" s="5" t="s">
        <v>24</v>
      </c>
      <c r="K87" s="5" t="s">
        <v>25</v>
      </c>
      <c r="L87" s="3">
        <v>50</v>
      </c>
      <c r="M87" s="3">
        <v>38</v>
      </c>
      <c r="N87" t="s">
        <v>26</v>
      </c>
      <c r="O87" s="5" t="str">
        <f t="shared" si="1"/>
        <v>42505046赵彤</v>
      </c>
      <c r="P87" s="5" t="s">
        <v>27</v>
      </c>
      <c r="Q87" s="5" t="s">
        <v>28</v>
      </c>
      <c r="R87" s="5" t="s">
        <v>29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2502056</v>
      </c>
      <c r="E88" s="5" t="s">
        <v>116</v>
      </c>
      <c r="F88" s="5" t="s">
        <v>117</v>
      </c>
      <c r="G88" s="2">
        <v>9787544678759</v>
      </c>
      <c r="H88" t="s">
        <v>30</v>
      </c>
      <c r="I88" s="5" t="s">
        <v>31</v>
      </c>
      <c r="J88" s="5" t="s">
        <v>32</v>
      </c>
      <c r="K88" s="5" t="s">
        <v>33</v>
      </c>
      <c r="L88" s="3">
        <v>42</v>
      </c>
      <c r="M88" s="3">
        <v>32.76</v>
      </c>
      <c r="N88" t="s">
        <v>34</v>
      </c>
      <c r="O88" s="5" t="str">
        <f t="shared" si="1"/>
        <v>42505046赵彤</v>
      </c>
      <c r="P88" s="5" t="s">
        <v>35</v>
      </c>
      <c r="Q88" s="5" t="s">
        <v>36</v>
      </c>
      <c r="R88" s="5" t="s">
        <v>118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2502056</v>
      </c>
      <c r="E89" s="5" t="s">
        <v>116</v>
      </c>
      <c r="F89" s="5" t="s">
        <v>117</v>
      </c>
      <c r="G89" s="2">
        <v>9787521326741</v>
      </c>
      <c r="H89" s="5" t="s">
        <v>38</v>
      </c>
      <c r="I89" s="5" t="s">
        <v>39</v>
      </c>
      <c r="J89" s="5" t="s">
        <v>40</v>
      </c>
      <c r="K89" s="5" t="s">
        <v>25</v>
      </c>
      <c r="L89" s="3">
        <v>62.8</v>
      </c>
      <c r="M89" s="3">
        <v>48.98</v>
      </c>
      <c r="N89" t="s">
        <v>26</v>
      </c>
      <c r="O89" s="5" t="str">
        <f t="shared" si="1"/>
        <v>42505046赵彤</v>
      </c>
      <c r="P89" s="5" t="s">
        <v>35</v>
      </c>
      <c r="Q89" s="5" t="s">
        <v>36</v>
      </c>
      <c r="R89" s="5" t="s">
        <v>118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2502056</v>
      </c>
      <c r="E90" s="5" t="s">
        <v>116</v>
      </c>
      <c r="F90" s="5" t="s">
        <v>117</v>
      </c>
      <c r="G90" s="2">
        <v>9787040599015</v>
      </c>
      <c r="H90" s="5" t="s">
        <v>41</v>
      </c>
      <c r="I90" s="5" t="s">
        <v>42</v>
      </c>
      <c r="J90" s="5" t="s">
        <v>24</v>
      </c>
      <c r="K90" s="5" t="s">
        <v>43</v>
      </c>
      <c r="L90" s="3">
        <v>26</v>
      </c>
      <c r="M90" s="3">
        <v>26</v>
      </c>
      <c r="N90" t="s">
        <v>26</v>
      </c>
      <c r="O90" s="5" t="str">
        <f t="shared" si="1"/>
        <v>42505046赵彤</v>
      </c>
      <c r="P90" s="5" t="s">
        <v>44</v>
      </c>
      <c r="Q90" s="5" t="s">
        <v>45</v>
      </c>
      <c r="R90" s="5" t="s">
        <v>46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2502056</v>
      </c>
      <c r="E91" s="5" t="s">
        <v>116</v>
      </c>
      <c r="F91" s="5" t="s">
        <v>117</v>
      </c>
      <c r="G91" s="2">
        <v>9787040589818</v>
      </c>
      <c r="H91" s="6" t="s">
        <v>52</v>
      </c>
      <c r="I91" s="5" t="s">
        <v>53</v>
      </c>
      <c r="J91" s="5" t="s">
        <v>24</v>
      </c>
      <c r="K91" s="5" t="s">
        <v>54</v>
      </c>
      <c r="L91" s="3">
        <v>56.8</v>
      </c>
      <c r="M91" s="3">
        <v>43.17</v>
      </c>
      <c r="N91" t="s">
        <v>55</v>
      </c>
      <c r="O91" s="5" t="str">
        <f t="shared" si="1"/>
        <v>42505046赵彤</v>
      </c>
      <c r="P91" s="5" t="s">
        <v>56</v>
      </c>
      <c r="Q91" s="5" t="s">
        <v>36</v>
      </c>
      <c r="R91" s="5" t="s">
        <v>57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2502056</v>
      </c>
      <c r="E92" s="5" t="s">
        <v>119</v>
      </c>
      <c r="F92" s="5" t="s">
        <v>120</v>
      </c>
      <c r="G92" s="2">
        <v>9787040525533</v>
      </c>
      <c r="H92" s="5" t="s">
        <v>22</v>
      </c>
      <c r="I92" s="5" t="s">
        <v>23</v>
      </c>
      <c r="J92" s="5" t="s">
        <v>24</v>
      </c>
      <c r="K92" s="5" t="s">
        <v>25</v>
      </c>
      <c r="L92" s="3">
        <v>50</v>
      </c>
      <c r="M92" s="3">
        <v>38</v>
      </c>
      <c r="N92" t="s">
        <v>26</v>
      </c>
      <c r="O92" s="5" t="str">
        <f t="shared" si="1"/>
        <v>42505047宋明哲</v>
      </c>
      <c r="P92" s="5" t="s">
        <v>27</v>
      </c>
      <c r="Q92" s="5" t="s">
        <v>28</v>
      </c>
      <c r="R92" s="5" t="s">
        <v>29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2502056</v>
      </c>
      <c r="E93" s="5" t="s">
        <v>119</v>
      </c>
      <c r="F93" s="5" t="s">
        <v>120</v>
      </c>
      <c r="G93" s="2">
        <v>9787544678759</v>
      </c>
      <c r="H93" t="s">
        <v>30</v>
      </c>
      <c r="I93" s="5" t="s">
        <v>31</v>
      </c>
      <c r="J93" s="5" t="s">
        <v>32</v>
      </c>
      <c r="K93" s="5" t="s">
        <v>33</v>
      </c>
      <c r="L93" s="3">
        <v>42</v>
      </c>
      <c r="M93" s="3">
        <v>32.76</v>
      </c>
      <c r="N93" t="s">
        <v>34</v>
      </c>
      <c r="O93" s="5" t="str">
        <f t="shared" si="1"/>
        <v>42505047宋明哲</v>
      </c>
      <c r="P93" s="5" t="s">
        <v>35</v>
      </c>
      <c r="Q93" s="5" t="s">
        <v>36</v>
      </c>
      <c r="R93" s="5" t="s">
        <v>97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2502056</v>
      </c>
      <c r="E94" s="5" t="s">
        <v>119</v>
      </c>
      <c r="F94" s="5" t="s">
        <v>120</v>
      </c>
      <c r="G94" s="2">
        <v>9787521326741</v>
      </c>
      <c r="H94" s="5" t="s">
        <v>38</v>
      </c>
      <c r="I94" s="5" t="s">
        <v>39</v>
      </c>
      <c r="J94" s="5" t="s">
        <v>40</v>
      </c>
      <c r="K94" s="5" t="s">
        <v>25</v>
      </c>
      <c r="L94" s="3">
        <v>62.8</v>
      </c>
      <c r="M94" s="3">
        <v>48.98</v>
      </c>
      <c r="N94" t="s">
        <v>26</v>
      </c>
      <c r="O94" s="5" t="str">
        <f t="shared" si="1"/>
        <v>42505047宋明哲</v>
      </c>
      <c r="P94" s="5" t="s">
        <v>35</v>
      </c>
      <c r="Q94" s="5" t="s">
        <v>36</v>
      </c>
      <c r="R94" s="5" t="s">
        <v>97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2502056</v>
      </c>
      <c r="E95" s="5" t="s">
        <v>119</v>
      </c>
      <c r="F95" s="5" t="s">
        <v>120</v>
      </c>
      <c r="G95" s="2">
        <v>9787040599015</v>
      </c>
      <c r="H95" s="5" t="s">
        <v>41</v>
      </c>
      <c r="I95" s="5" t="s">
        <v>42</v>
      </c>
      <c r="J95" s="5" t="s">
        <v>24</v>
      </c>
      <c r="K95" s="5" t="s">
        <v>43</v>
      </c>
      <c r="L95" s="3">
        <v>26</v>
      </c>
      <c r="M95" s="3">
        <v>26</v>
      </c>
      <c r="N95" t="s">
        <v>26</v>
      </c>
      <c r="O95" s="5" t="str">
        <f t="shared" si="1"/>
        <v>42505047宋明哲</v>
      </c>
      <c r="P95" s="5" t="s">
        <v>44</v>
      </c>
      <c r="Q95" s="5" t="s">
        <v>45</v>
      </c>
      <c r="R95" s="5" t="s">
        <v>46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2502056</v>
      </c>
      <c r="E96" s="5" t="s">
        <v>119</v>
      </c>
      <c r="F96" s="5" t="s">
        <v>120</v>
      </c>
      <c r="G96" s="2">
        <v>9771674678253</v>
      </c>
      <c r="H96" s="5" t="s">
        <v>47</v>
      </c>
      <c r="I96" s="5" t="s">
        <v>48</v>
      </c>
      <c r="J96" s="5" t="s">
        <v>49</v>
      </c>
      <c r="K96" s="5" t="s">
        <v>43</v>
      </c>
      <c r="L96" s="3">
        <v>20</v>
      </c>
      <c r="M96" s="3">
        <v>20</v>
      </c>
      <c r="N96" t="s">
        <v>50</v>
      </c>
      <c r="O96" s="5" t="str">
        <f t="shared" si="1"/>
        <v>42505047宋明哲</v>
      </c>
      <c r="P96" s="5" t="s">
        <v>44</v>
      </c>
      <c r="Q96" s="5" t="s">
        <v>45</v>
      </c>
      <c r="R96" s="5" t="s">
        <v>80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2502056</v>
      </c>
      <c r="E97" s="5" t="s">
        <v>119</v>
      </c>
      <c r="F97" s="5" t="s">
        <v>120</v>
      </c>
      <c r="G97" s="2">
        <v>9787040589818</v>
      </c>
      <c r="H97" s="6" t="s">
        <v>52</v>
      </c>
      <c r="I97" s="5" t="s">
        <v>53</v>
      </c>
      <c r="J97" s="5" t="s">
        <v>24</v>
      </c>
      <c r="K97" s="5" t="s">
        <v>54</v>
      </c>
      <c r="L97" s="3">
        <v>56.8</v>
      </c>
      <c r="M97" s="3">
        <v>43.17</v>
      </c>
      <c r="N97" t="s">
        <v>55</v>
      </c>
      <c r="O97" s="5" t="str">
        <f t="shared" si="1"/>
        <v>42505047宋明哲</v>
      </c>
      <c r="P97" s="5" t="s">
        <v>56</v>
      </c>
      <c r="Q97" s="5" t="s">
        <v>36</v>
      </c>
      <c r="R97" s="5" t="s">
        <v>57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2502056</v>
      </c>
      <c r="E98" s="5" t="s">
        <v>121</v>
      </c>
      <c r="F98" s="5" t="s">
        <v>122</v>
      </c>
      <c r="G98" s="2">
        <v>9787040525533</v>
      </c>
      <c r="H98" s="5" t="s">
        <v>22</v>
      </c>
      <c r="I98" s="5" t="s">
        <v>23</v>
      </c>
      <c r="J98" s="5" t="s">
        <v>24</v>
      </c>
      <c r="K98" s="5" t="s">
        <v>25</v>
      </c>
      <c r="L98" s="3">
        <v>50</v>
      </c>
      <c r="M98" s="3">
        <v>38</v>
      </c>
      <c r="N98" t="s">
        <v>26</v>
      </c>
      <c r="O98" s="5" t="str">
        <f t="shared" si="1"/>
        <v>42505053熊紫婧</v>
      </c>
      <c r="P98" s="5" t="s">
        <v>27</v>
      </c>
      <c r="Q98" s="5" t="s">
        <v>28</v>
      </c>
      <c r="R98" s="5" t="s">
        <v>74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2502056</v>
      </c>
      <c r="E99" s="5" t="s">
        <v>121</v>
      </c>
      <c r="F99" s="5" t="s">
        <v>122</v>
      </c>
      <c r="G99" s="2">
        <v>9787544678759</v>
      </c>
      <c r="H99" t="s">
        <v>30</v>
      </c>
      <c r="I99" s="5" t="s">
        <v>31</v>
      </c>
      <c r="J99" s="5" t="s">
        <v>32</v>
      </c>
      <c r="K99" s="5" t="s">
        <v>33</v>
      </c>
      <c r="L99" s="3">
        <v>42</v>
      </c>
      <c r="M99" s="3">
        <v>32.76</v>
      </c>
      <c r="N99" t="s">
        <v>34</v>
      </c>
      <c r="O99" s="5" t="str">
        <f t="shared" si="1"/>
        <v>42505053熊紫婧</v>
      </c>
      <c r="P99" s="5" t="s">
        <v>35</v>
      </c>
      <c r="Q99" s="5" t="s">
        <v>36</v>
      </c>
      <c r="R99" s="5" t="s">
        <v>89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2502056</v>
      </c>
      <c r="E100" s="5" t="s">
        <v>121</v>
      </c>
      <c r="F100" s="5" t="s">
        <v>122</v>
      </c>
      <c r="G100" s="2">
        <v>9787521326741</v>
      </c>
      <c r="H100" s="5" t="s">
        <v>38</v>
      </c>
      <c r="I100" s="5" t="s">
        <v>39</v>
      </c>
      <c r="J100" s="5" t="s">
        <v>40</v>
      </c>
      <c r="K100" s="5" t="s">
        <v>25</v>
      </c>
      <c r="L100" s="3">
        <v>62.8</v>
      </c>
      <c r="M100" s="3">
        <v>48.98</v>
      </c>
      <c r="N100" t="s">
        <v>26</v>
      </c>
      <c r="O100" s="5" t="str">
        <f t="shared" si="1"/>
        <v>42505053熊紫婧</v>
      </c>
      <c r="P100" s="5" t="s">
        <v>35</v>
      </c>
      <c r="Q100" s="5" t="s">
        <v>36</v>
      </c>
      <c r="R100" s="5" t="s">
        <v>89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2502056</v>
      </c>
      <c r="E101" s="5" t="s">
        <v>121</v>
      </c>
      <c r="F101" s="5" t="s">
        <v>122</v>
      </c>
      <c r="G101" s="2">
        <v>9787040599015</v>
      </c>
      <c r="H101" s="5" t="s">
        <v>41</v>
      </c>
      <c r="I101" s="5" t="s">
        <v>42</v>
      </c>
      <c r="J101" s="5" t="s">
        <v>24</v>
      </c>
      <c r="K101" s="5" t="s">
        <v>43</v>
      </c>
      <c r="L101" s="3">
        <v>26</v>
      </c>
      <c r="M101" s="3">
        <v>26</v>
      </c>
      <c r="N101" t="s">
        <v>26</v>
      </c>
      <c r="O101" s="5" t="str">
        <f t="shared" si="1"/>
        <v>42505053熊紫婧</v>
      </c>
      <c r="P101" s="5" t="s">
        <v>44</v>
      </c>
      <c r="Q101" s="5" t="s">
        <v>45</v>
      </c>
      <c r="R101" s="5" t="s">
        <v>46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2502056</v>
      </c>
      <c r="E102" s="5" t="s">
        <v>121</v>
      </c>
      <c r="F102" s="5" t="s">
        <v>122</v>
      </c>
      <c r="G102" s="2">
        <v>9771674678253</v>
      </c>
      <c r="H102" s="5" t="s">
        <v>47</v>
      </c>
      <c r="I102" s="5" t="s">
        <v>48</v>
      </c>
      <c r="J102" s="5" t="s">
        <v>49</v>
      </c>
      <c r="K102" s="5" t="s">
        <v>43</v>
      </c>
      <c r="L102" s="3">
        <v>20</v>
      </c>
      <c r="M102" s="3">
        <v>20</v>
      </c>
      <c r="N102" t="s">
        <v>50</v>
      </c>
      <c r="O102" s="5" t="str">
        <f t="shared" si="1"/>
        <v>42505053熊紫婧</v>
      </c>
      <c r="P102" s="5" t="s">
        <v>44</v>
      </c>
      <c r="Q102" s="5" t="s">
        <v>45</v>
      </c>
      <c r="R102" s="5" t="s">
        <v>80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2502056</v>
      </c>
      <c r="E103" s="5" t="s">
        <v>123</v>
      </c>
      <c r="F103" s="5" t="s">
        <v>124</v>
      </c>
      <c r="G103" s="2">
        <v>9787121501883</v>
      </c>
      <c r="H103" s="5" t="s">
        <v>67</v>
      </c>
      <c r="I103" s="5" t="s">
        <v>68</v>
      </c>
      <c r="J103" s="5" t="s">
        <v>69</v>
      </c>
      <c r="K103" s="5" t="s">
        <v>43</v>
      </c>
      <c r="L103" s="3">
        <v>69</v>
      </c>
      <c r="M103" s="3">
        <v>52.44</v>
      </c>
      <c r="N103" t="s">
        <v>70</v>
      </c>
      <c r="O103" s="5" t="str">
        <f t="shared" si="1"/>
        <v>42505056罗诗涵</v>
      </c>
      <c r="P103" s="5" t="s">
        <v>71</v>
      </c>
      <c r="Q103" s="5" t="s">
        <v>72</v>
      </c>
      <c r="R103" s="5" t="s">
        <v>73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2502056</v>
      </c>
      <c r="E104" s="5" t="s">
        <v>123</v>
      </c>
      <c r="F104" s="5" t="s">
        <v>124</v>
      </c>
      <c r="G104" s="2">
        <v>9787040525533</v>
      </c>
      <c r="H104" s="5" t="s">
        <v>22</v>
      </c>
      <c r="I104" s="5" t="s">
        <v>23</v>
      </c>
      <c r="J104" s="5" t="s">
        <v>24</v>
      </c>
      <c r="K104" s="5" t="s">
        <v>25</v>
      </c>
      <c r="L104" s="3">
        <v>50</v>
      </c>
      <c r="M104" s="3">
        <v>38</v>
      </c>
      <c r="N104" t="s">
        <v>26</v>
      </c>
      <c r="O104" s="5" t="str">
        <f t="shared" si="1"/>
        <v>42505056罗诗涵</v>
      </c>
      <c r="P104" s="5" t="s">
        <v>27</v>
      </c>
      <c r="Q104" s="5" t="s">
        <v>28</v>
      </c>
      <c r="R104" s="5" t="s">
        <v>74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2502056</v>
      </c>
      <c r="E105" s="5" t="s">
        <v>123</v>
      </c>
      <c r="F105" s="5" t="s">
        <v>124</v>
      </c>
      <c r="G105" s="2">
        <v>9787544678759</v>
      </c>
      <c r="H105" t="s">
        <v>30</v>
      </c>
      <c r="I105" s="5" t="s">
        <v>31</v>
      </c>
      <c r="J105" s="5" t="s">
        <v>32</v>
      </c>
      <c r="K105" s="5" t="s">
        <v>33</v>
      </c>
      <c r="L105" s="3">
        <v>42</v>
      </c>
      <c r="M105" s="3">
        <v>32.76</v>
      </c>
      <c r="N105" t="s">
        <v>34</v>
      </c>
      <c r="O105" s="5" t="str">
        <f t="shared" si="1"/>
        <v>42505056罗诗涵</v>
      </c>
      <c r="P105" s="5" t="s">
        <v>35</v>
      </c>
      <c r="Q105" s="5" t="s">
        <v>36</v>
      </c>
      <c r="R105" s="5" t="s">
        <v>125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2502056</v>
      </c>
      <c r="E106" s="5" t="s">
        <v>123</v>
      </c>
      <c r="F106" s="5" t="s">
        <v>124</v>
      </c>
      <c r="G106" s="2">
        <v>9787521326741</v>
      </c>
      <c r="H106" s="5" t="s">
        <v>38</v>
      </c>
      <c r="I106" s="5" t="s">
        <v>39</v>
      </c>
      <c r="J106" s="5" t="s">
        <v>40</v>
      </c>
      <c r="K106" s="5" t="s">
        <v>25</v>
      </c>
      <c r="L106" s="3">
        <v>62.8</v>
      </c>
      <c r="M106" s="3">
        <v>48.98</v>
      </c>
      <c r="N106" t="s">
        <v>26</v>
      </c>
      <c r="O106" s="5" t="str">
        <f t="shared" si="1"/>
        <v>42505056罗诗涵</v>
      </c>
      <c r="P106" s="5" t="s">
        <v>35</v>
      </c>
      <c r="Q106" s="5" t="s">
        <v>36</v>
      </c>
      <c r="R106" s="5" t="s">
        <v>125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2502056</v>
      </c>
      <c r="E107" s="5" t="s">
        <v>123</v>
      </c>
      <c r="F107" s="5" t="s">
        <v>124</v>
      </c>
      <c r="G107" s="2">
        <v>9787040599015</v>
      </c>
      <c r="H107" s="5" t="s">
        <v>41</v>
      </c>
      <c r="I107" s="5" t="s">
        <v>42</v>
      </c>
      <c r="J107" s="5" t="s">
        <v>24</v>
      </c>
      <c r="K107" s="5" t="s">
        <v>43</v>
      </c>
      <c r="L107" s="3">
        <v>26</v>
      </c>
      <c r="M107" s="3">
        <v>26</v>
      </c>
      <c r="N107" t="s">
        <v>26</v>
      </c>
      <c r="O107" s="5" t="str">
        <f t="shared" si="1"/>
        <v>42505056罗诗涵</v>
      </c>
      <c r="P107" s="5" t="s">
        <v>44</v>
      </c>
      <c r="Q107" s="5" t="s">
        <v>45</v>
      </c>
      <c r="R107" s="5" t="s">
        <v>46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2502056</v>
      </c>
      <c r="E108" s="5" t="s">
        <v>123</v>
      </c>
      <c r="F108" s="5" t="s">
        <v>124</v>
      </c>
      <c r="G108" s="2">
        <v>9771674678253</v>
      </c>
      <c r="H108" s="5" t="s">
        <v>47</v>
      </c>
      <c r="I108" s="5" t="s">
        <v>48</v>
      </c>
      <c r="J108" s="5" t="s">
        <v>49</v>
      </c>
      <c r="K108" s="5" t="s">
        <v>43</v>
      </c>
      <c r="L108" s="3">
        <v>20</v>
      </c>
      <c r="M108" s="3">
        <v>20</v>
      </c>
      <c r="N108" t="s">
        <v>50</v>
      </c>
      <c r="O108" s="5" t="str">
        <f t="shared" si="1"/>
        <v>42505056罗诗涵</v>
      </c>
      <c r="P108" s="5" t="s">
        <v>44</v>
      </c>
      <c r="Q108" s="5" t="s">
        <v>45</v>
      </c>
      <c r="R108" s="5" t="s">
        <v>51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2502056</v>
      </c>
      <c r="E109" s="5" t="s">
        <v>123</v>
      </c>
      <c r="F109" s="5" t="s">
        <v>124</v>
      </c>
      <c r="G109" s="2">
        <v>9787040589818</v>
      </c>
      <c r="H109" s="6" t="s">
        <v>52</v>
      </c>
      <c r="I109" s="5" t="s">
        <v>53</v>
      </c>
      <c r="J109" s="5" t="s">
        <v>24</v>
      </c>
      <c r="K109" s="5" t="s">
        <v>54</v>
      </c>
      <c r="L109" s="3">
        <v>56.8</v>
      </c>
      <c r="M109" s="3">
        <v>43.17</v>
      </c>
      <c r="N109" t="s">
        <v>55</v>
      </c>
      <c r="O109" s="5" t="str">
        <f t="shared" si="1"/>
        <v>42505056罗诗涵</v>
      </c>
      <c r="P109" s="5" t="s">
        <v>56</v>
      </c>
      <c r="Q109" s="5" t="s">
        <v>36</v>
      </c>
      <c r="R109" s="5" t="s">
        <v>57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2502056</v>
      </c>
      <c r="E110" s="5" t="s">
        <v>123</v>
      </c>
      <c r="F110" s="5" t="s">
        <v>124</v>
      </c>
      <c r="G110" s="2">
        <v>9787550455160</v>
      </c>
      <c r="H110" s="5" t="s">
        <v>58</v>
      </c>
      <c r="I110" s="5" t="s">
        <v>59</v>
      </c>
      <c r="J110" s="5" t="s">
        <v>60</v>
      </c>
      <c r="K110" s="5" t="s">
        <v>61</v>
      </c>
      <c r="L110" s="3">
        <v>58.5</v>
      </c>
      <c r="M110" s="3">
        <v>44.46</v>
      </c>
      <c r="N110" t="s">
        <v>34</v>
      </c>
      <c r="O110" s="5" t="str">
        <f t="shared" si="1"/>
        <v>42505056罗诗涵</v>
      </c>
      <c r="P110" s="5" t="s">
        <v>62</v>
      </c>
      <c r="Q110" s="5" t="s">
        <v>63</v>
      </c>
      <c r="R110" s="5" t="s">
        <v>86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2502056</v>
      </c>
      <c r="E111" s="5" t="s">
        <v>126</v>
      </c>
      <c r="F111" s="5" t="s">
        <v>127</v>
      </c>
      <c r="G111" s="2">
        <v>9787544678759</v>
      </c>
      <c r="H111" t="s">
        <v>30</v>
      </c>
      <c r="I111" s="5" t="s">
        <v>31</v>
      </c>
      <c r="J111" s="5" t="s">
        <v>32</v>
      </c>
      <c r="K111" s="5" t="s">
        <v>33</v>
      </c>
      <c r="L111" s="3">
        <v>42</v>
      </c>
      <c r="M111" s="3">
        <v>32.76</v>
      </c>
      <c r="N111" t="s">
        <v>34</v>
      </c>
      <c r="O111" s="5" t="str">
        <f t="shared" si="1"/>
        <v>42505068贾滢馨</v>
      </c>
      <c r="P111" s="5" t="s">
        <v>35</v>
      </c>
      <c r="Q111" s="5" t="s">
        <v>36</v>
      </c>
      <c r="R111" s="5" t="s">
        <v>128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2502056</v>
      </c>
      <c r="E112" s="5" t="s">
        <v>126</v>
      </c>
      <c r="F112" s="5" t="s">
        <v>127</v>
      </c>
      <c r="G112" s="2">
        <v>9787521326741</v>
      </c>
      <c r="H112" s="5" t="s">
        <v>38</v>
      </c>
      <c r="I112" s="5" t="s">
        <v>39</v>
      </c>
      <c r="J112" s="5" t="s">
        <v>40</v>
      </c>
      <c r="K112" s="5" t="s">
        <v>25</v>
      </c>
      <c r="L112" s="3">
        <v>62.8</v>
      </c>
      <c r="M112" s="3">
        <v>48.98</v>
      </c>
      <c r="N112" t="s">
        <v>26</v>
      </c>
      <c r="O112" s="5" t="str">
        <f t="shared" si="1"/>
        <v>42505068贾滢馨</v>
      </c>
      <c r="P112" s="5" t="s">
        <v>35</v>
      </c>
      <c r="Q112" s="5" t="s">
        <v>36</v>
      </c>
      <c r="R112" s="5" t="s">
        <v>128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2502056</v>
      </c>
      <c r="E113" s="5" t="s">
        <v>126</v>
      </c>
      <c r="F113" s="5" t="s">
        <v>127</v>
      </c>
      <c r="G113" s="2">
        <v>9771674678253</v>
      </c>
      <c r="H113" s="5" t="s">
        <v>47</v>
      </c>
      <c r="I113" s="5" t="s">
        <v>48</v>
      </c>
      <c r="J113" s="5" t="s">
        <v>49</v>
      </c>
      <c r="K113" s="5" t="s">
        <v>43</v>
      </c>
      <c r="L113" s="3">
        <v>20</v>
      </c>
      <c r="M113" s="3">
        <v>20</v>
      </c>
      <c r="N113" t="s">
        <v>50</v>
      </c>
      <c r="O113" s="5" t="str">
        <f t="shared" si="1"/>
        <v>42505068贾滢馨</v>
      </c>
      <c r="P113" s="5" t="s">
        <v>44</v>
      </c>
      <c r="Q113" s="5" t="s">
        <v>45</v>
      </c>
      <c r="R113" s="5" t="s">
        <v>51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2502056</v>
      </c>
      <c r="E114" s="5" t="s">
        <v>129</v>
      </c>
      <c r="F114" s="5" t="s">
        <v>130</v>
      </c>
      <c r="G114" s="2">
        <v>9787040525533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50</v>
      </c>
      <c r="M114" s="3">
        <v>38</v>
      </c>
      <c r="N114" t="s">
        <v>26</v>
      </c>
      <c r="O114" s="5" t="str">
        <f t="shared" si="1"/>
        <v>42505070格桑卓拉</v>
      </c>
      <c r="P114" s="5" t="s">
        <v>27</v>
      </c>
      <c r="Q114" s="5" t="s">
        <v>28</v>
      </c>
      <c r="R114" s="5" t="s">
        <v>74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2502056</v>
      </c>
      <c r="E115" s="5" t="s">
        <v>129</v>
      </c>
      <c r="F115" s="5" t="s">
        <v>130</v>
      </c>
      <c r="G115" s="2">
        <v>9787521319705</v>
      </c>
      <c r="H115" s="5" t="s">
        <v>131</v>
      </c>
      <c r="I115" s="5" t="s">
        <v>39</v>
      </c>
      <c r="J115" s="5" t="s">
        <v>40</v>
      </c>
      <c r="K115" s="5" t="s">
        <v>132</v>
      </c>
      <c r="L115" s="3">
        <v>59.8</v>
      </c>
      <c r="M115" s="3">
        <v>46.64</v>
      </c>
      <c r="N115" t="s">
        <v>133</v>
      </c>
      <c r="O115" s="5" t="str">
        <f t="shared" si="1"/>
        <v>42505070格桑卓拉</v>
      </c>
      <c r="P115" s="5" t="s">
        <v>35</v>
      </c>
      <c r="Q115" s="5" t="s">
        <v>36</v>
      </c>
      <c r="R115" s="5" t="s">
        <v>134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2502056</v>
      </c>
      <c r="E116" s="5" t="s">
        <v>129</v>
      </c>
      <c r="F116" s="5" t="s">
        <v>130</v>
      </c>
      <c r="G116" s="2">
        <v>9787040599015</v>
      </c>
      <c r="H116" s="5" t="s">
        <v>41</v>
      </c>
      <c r="I116" s="5" t="s">
        <v>42</v>
      </c>
      <c r="J116" s="5" t="s">
        <v>24</v>
      </c>
      <c r="K116" s="5" t="s">
        <v>43</v>
      </c>
      <c r="L116" s="3">
        <v>26</v>
      </c>
      <c r="M116" s="3">
        <v>26</v>
      </c>
      <c r="N116" t="s">
        <v>26</v>
      </c>
      <c r="O116" s="5" t="str">
        <f t="shared" si="1"/>
        <v>42505070格桑卓拉</v>
      </c>
      <c r="P116" s="5" t="s">
        <v>44</v>
      </c>
      <c r="Q116" s="5" t="s">
        <v>45</v>
      </c>
      <c r="R116" s="5" t="s">
        <v>46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2502056</v>
      </c>
      <c r="E117" s="5" t="s">
        <v>129</v>
      </c>
      <c r="F117" s="5" t="s">
        <v>130</v>
      </c>
      <c r="G117" s="2">
        <v>9771674678253</v>
      </c>
      <c r="H117" s="5" t="s">
        <v>47</v>
      </c>
      <c r="I117" s="5" t="s">
        <v>48</v>
      </c>
      <c r="J117" s="5" t="s">
        <v>49</v>
      </c>
      <c r="K117" s="5" t="s">
        <v>43</v>
      </c>
      <c r="L117" s="3">
        <v>20</v>
      </c>
      <c r="M117" s="3">
        <v>20</v>
      </c>
      <c r="N117" t="s">
        <v>50</v>
      </c>
      <c r="O117" s="5" t="str">
        <f t="shared" si="1"/>
        <v>42505070格桑卓拉</v>
      </c>
      <c r="P117" s="5" t="s">
        <v>44</v>
      </c>
      <c r="Q117" s="5" t="s">
        <v>45</v>
      </c>
      <c r="R117" s="5" t="s">
        <v>51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2502056</v>
      </c>
      <c r="E118" s="5" t="s">
        <v>129</v>
      </c>
      <c r="F118" s="5" t="s">
        <v>130</v>
      </c>
      <c r="G118" s="2">
        <v>9787040589818</v>
      </c>
      <c r="H118" s="6" t="s">
        <v>52</v>
      </c>
      <c r="I118" s="5" t="s">
        <v>53</v>
      </c>
      <c r="J118" s="5" t="s">
        <v>24</v>
      </c>
      <c r="K118" s="5" t="s">
        <v>54</v>
      </c>
      <c r="L118" s="3">
        <v>56.8</v>
      </c>
      <c r="M118" s="3">
        <v>43.17</v>
      </c>
      <c r="N118" t="s">
        <v>55</v>
      </c>
      <c r="O118" s="5" t="str">
        <f t="shared" si="1"/>
        <v>42505070格桑卓拉</v>
      </c>
      <c r="P118" s="5" t="s">
        <v>56</v>
      </c>
      <c r="Q118" s="5" t="s">
        <v>36</v>
      </c>
      <c r="R118" s="5" t="s">
        <v>57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2502056</v>
      </c>
      <c r="E119" s="5" t="s">
        <v>135</v>
      </c>
      <c r="F119" s="5" t="s">
        <v>136</v>
      </c>
      <c r="G119" s="2">
        <v>9787040525533</v>
      </c>
      <c r="H119" s="5" t="s">
        <v>22</v>
      </c>
      <c r="I119" s="5" t="s">
        <v>23</v>
      </c>
      <c r="J119" s="5" t="s">
        <v>24</v>
      </c>
      <c r="K119" s="5" t="s">
        <v>25</v>
      </c>
      <c r="L119" s="3">
        <v>50</v>
      </c>
      <c r="M119" s="3">
        <v>38</v>
      </c>
      <c r="N119" t="s">
        <v>26</v>
      </c>
      <c r="O119" s="5" t="str">
        <f t="shared" si="1"/>
        <v>42505071付鑫</v>
      </c>
      <c r="P119" s="5" t="s">
        <v>27</v>
      </c>
      <c r="Q119" s="5" t="s">
        <v>28</v>
      </c>
      <c r="R119" s="5" t="s">
        <v>74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2502056</v>
      </c>
      <c r="E120" s="5" t="s">
        <v>135</v>
      </c>
      <c r="F120" s="5" t="s">
        <v>136</v>
      </c>
      <c r="G120" s="2">
        <v>9787544678759</v>
      </c>
      <c r="H120" t="s">
        <v>30</v>
      </c>
      <c r="I120" s="5" t="s">
        <v>31</v>
      </c>
      <c r="J120" s="5" t="s">
        <v>32</v>
      </c>
      <c r="K120" s="5" t="s">
        <v>33</v>
      </c>
      <c r="L120" s="3">
        <v>42</v>
      </c>
      <c r="M120" s="3">
        <v>32.76</v>
      </c>
      <c r="N120" t="s">
        <v>34</v>
      </c>
      <c r="O120" s="5" t="str">
        <f t="shared" si="1"/>
        <v>42505071付鑫</v>
      </c>
      <c r="P120" s="5" t="s">
        <v>35</v>
      </c>
      <c r="Q120" s="5" t="s">
        <v>36</v>
      </c>
      <c r="R120" s="5" t="s">
        <v>89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2502056</v>
      </c>
      <c r="E121" s="5" t="s">
        <v>135</v>
      </c>
      <c r="F121" s="5" t="s">
        <v>136</v>
      </c>
      <c r="G121" s="2">
        <v>9787521326741</v>
      </c>
      <c r="H121" s="5" t="s">
        <v>38</v>
      </c>
      <c r="I121" s="5" t="s">
        <v>39</v>
      </c>
      <c r="J121" s="5" t="s">
        <v>40</v>
      </c>
      <c r="K121" s="5" t="s">
        <v>25</v>
      </c>
      <c r="L121" s="3">
        <v>62.8</v>
      </c>
      <c r="M121" s="3">
        <v>48.98</v>
      </c>
      <c r="N121" t="s">
        <v>26</v>
      </c>
      <c r="O121" s="5" t="str">
        <f t="shared" si="1"/>
        <v>42505071付鑫</v>
      </c>
      <c r="P121" s="5" t="s">
        <v>35</v>
      </c>
      <c r="Q121" s="5" t="s">
        <v>36</v>
      </c>
      <c r="R121" s="5" t="s">
        <v>89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2502056</v>
      </c>
      <c r="E122" s="5" t="s">
        <v>135</v>
      </c>
      <c r="F122" s="5" t="s">
        <v>136</v>
      </c>
      <c r="G122" s="2">
        <v>9787040599015</v>
      </c>
      <c r="H122" s="5" t="s">
        <v>41</v>
      </c>
      <c r="I122" s="5" t="s">
        <v>42</v>
      </c>
      <c r="J122" s="5" t="s">
        <v>24</v>
      </c>
      <c r="K122" s="5" t="s">
        <v>43</v>
      </c>
      <c r="L122" s="3">
        <v>26</v>
      </c>
      <c r="M122" s="3">
        <v>26</v>
      </c>
      <c r="N122" t="s">
        <v>26</v>
      </c>
      <c r="O122" s="5" t="str">
        <f t="shared" si="1"/>
        <v>42505071付鑫</v>
      </c>
      <c r="P122" s="5" t="s">
        <v>44</v>
      </c>
      <c r="Q122" s="5" t="s">
        <v>45</v>
      </c>
      <c r="R122" s="5" t="s">
        <v>46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2502056</v>
      </c>
      <c r="E123" s="5" t="s">
        <v>135</v>
      </c>
      <c r="F123" s="5" t="s">
        <v>136</v>
      </c>
      <c r="G123" s="2">
        <v>9771674678253</v>
      </c>
      <c r="H123" s="5" t="s">
        <v>47</v>
      </c>
      <c r="I123" s="5" t="s">
        <v>48</v>
      </c>
      <c r="J123" s="5" t="s">
        <v>49</v>
      </c>
      <c r="K123" s="5" t="s">
        <v>43</v>
      </c>
      <c r="L123" s="3">
        <v>20</v>
      </c>
      <c r="M123" s="3">
        <v>20</v>
      </c>
      <c r="N123" t="s">
        <v>50</v>
      </c>
      <c r="O123" s="5" t="str">
        <f t="shared" si="1"/>
        <v>42505071付鑫</v>
      </c>
      <c r="P123" s="5" t="s">
        <v>44</v>
      </c>
      <c r="Q123" s="5" t="s">
        <v>45</v>
      </c>
      <c r="R123" s="5" t="s">
        <v>51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2502056</v>
      </c>
      <c r="E124" s="5" t="s">
        <v>135</v>
      </c>
      <c r="F124" s="5" t="s">
        <v>136</v>
      </c>
      <c r="G124" s="2">
        <v>9787040589818</v>
      </c>
      <c r="H124" s="6" t="s">
        <v>52</v>
      </c>
      <c r="I124" s="5" t="s">
        <v>53</v>
      </c>
      <c r="J124" s="5" t="s">
        <v>24</v>
      </c>
      <c r="K124" s="5" t="s">
        <v>54</v>
      </c>
      <c r="L124" s="3">
        <v>56.8</v>
      </c>
      <c r="M124" s="3">
        <v>43.17</v>
      </c>
      <c r="N124" t="s">
        <v>55</v>
      </c>
      <c r="O124" s="5" t="str">
        <f t="shared" si="1"/>
        <v>42505071付鑫</v>
      </c>
      <c r="P124" s="5" t="s">
        <v>56</v>
      </c>
      <c r="Q124" s="5" t="s">
        <v>36</v>
      </c>
      <c r="R124" s="5" t="s">
        <v>57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2502056</v>
      </c>
      <c r="E125" s="5" t="s">
        <v>135</v>
      </c>
      <c r="F125" s="5" t="s">
        <v>136</v>
      </c>
      <c r="G125" s="2">
        <v>9787550455160</v>
      </c>
      <c r="H125" s="5" t="s">
        <v>58</v>
      </c>
      <c r="I125" s="5" t="s">
        <v>59</v>
      </c>
      <c r="J125" s="5" t="s">
        <v>60</v>
      </c>
      <c r="K125" s="5" t="s">
        <v>61</v>
      </c>
      <c r="L125" s="3">
        <v>58.5</v>
      </c>
      <c r="M125" s="3">
        <v>44.46</v>
      </c>
      <c r="N125" t="s">
        <v>34</v>
      </c>
      <c r="O125" s="5" t="str">
        <f t="shared" si="1"/>
        <v>42505071付鑫</v>
      </c>
      <c r="P125" s="5" t="s">
        <v>62</v>
      </c>
      <c r="Q125" s="5" t="s">
        <v>63</v>
      </c>
      <c r="R125" s="5" t="s">
        <v>137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2502056</v>
      </c>
      <c r="E126" s="5" t="s">
        <v>138</v>
      </c>
      <c r="F126" s="5" t="s">
        <v>139</v>
      </c>
      <c r="G126" s="2">
        <v>9787121501883</v>
      </c>
      <c r="H126" s="5" t="s">
        <v>67</v>
      </c>
      <c r="I126" s="5" t="s">
        <v>68</v>
      </c>
      <c r="J126" s="5" t="s">
        <v>69</v>
      </c>
      <c r="K126" s="5" t="s">
        <v>43</v>
      </c>
      <c r="L126" s="3">
        <v>69</v>
      </c>
      <c r="M126" s="3">
        <v>52.44</v>
      </c>
      <c r="N126" t="s">
        <v>70</v>
      </c>
      <c r="O126" s="5" t="str">
        <f t="shared" si="1"/>
        <v>42505078王天翼</v>
      </c>
      <c r="P126" s="5" t="s">
        <v>71</v>
      </c>
      <c r="Q126" s="5" t="s">
        <v>72</v>
      </c>
      <c r="R126" s="5" t="s">
        <v>78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2502056</v>
      </c>
      <c r="E127" s="5" t="s">
        <v>138</v>
      </c>
      <c r="F127" s="5" t="s">
        <v>139</v>
      </c>
      <c r="G127" s="2">
        <v>9787040525533</v>
      </c>
      <c r="H127" s="5" t="s">
        <v>22</v>
      </c>
      <c r="I127" s="5" t="s">
        <v>23</v>
      </c>
      <c r="J127" s="5" t="s">
        <v>24</v>
      </c>
      <c r="K127" s="5" t="s">
        <v>25</v>
      </c>
      <c r="L127" s="3">
        <v>50</v>
      </c>
      <c r="M127" s="3">
        <v>38</v>
      </c>
      <c r="N127" t="s">
        <v>26</v>
      </c>
      <c r="O127" s="5" t="str">
        <f t="shared" si="1"/>
        <v>42505078王天翼</v>
      </c>
      <c r="P127" s="5" t="s">
        <v>27</v>
      </c>
      <c r="Q127" s="5" t="s">
        <v>28</v>
      </c>
      <c r="R127" s="5" t="s">
        <v>74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2502056</v>
      </c>
      <c r="E128" s="5" t="s">
        <v>138</v>
      </c>
      <c r="F128" s="5" t="s">
        <v>139</v>
      </c>
      <c r="G128" s="2">
        <v>9787544678759</v>
      </c>
      <c r="H128" t="s">
        <v>30</v>
      </c>
      <c r="I128" s="5" t="s">
        <v>31</v>
      </c>
      <c r="J128" s="5" t="s">
        <v>32</v>
      </c>
      <c r="K128" s="5" t="s">
        <v>33</v>
      </c>
      <c r="L128" s="3">
        <v>42</v>
      </c>
      <c r="M128" s="3">
        <v>32.76</v>
      </c>
      <c r="N128" t="s">
        <v>34</v>
      </c>
      <c r="O128" s="5" t="str">
        <f t="shared" si="1"/>
        <v>42505078王天翼</v>
      </c>
      <c r="P128" s="5" t="s">
        <v>35</v>
      </c>
      <c r="Q128" s="5" t="s">
        <v>36</v>
      </c>
      <c r="R128" s="5" t="s">
        <v>105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2502056</v>
      </c>
      <c r="E129" s="5" t="s">
        <v>138</v>
      </c>
      <c r="F129" s="5" t="s">
        <v>139</v>
      </c>
      <c r="G129" s="2">
        <v>9787521326741</v>
      </c>
      <c r="H129" s="5" t="s">
        <v>38</v>
      </c>
      <c r="I129" s="5" t="s">
        <v>39</v>
      </c>
      <c r="J129" s="5" t="s">
        <v>40</v>
      </c>
      <c r="K129" s="5" t="s">
        <v>25</v>
      </c>
      <c r="L129" s="3">
        <v>62.8</v>
      </c>
      <c r="M129" s="3">
        <v>48.98</v>
      </c>
      <c r="N129" t="s">
        <v>26</v>
      </c>
      <c r="O129" s="5" t="str">
        <f t="shared" si="1"/>
        <v>42505078王天翼</v>
      </c>
      <c r="P129" s="5" t="s">
        <v>35</v>
      </c>
      <c r="Q129" s="5" t="s">
        <v>36</v>
      </c>
      <c r="R129" s="5" t="s">
        <v>105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2502056</v>
      </c>
      <c r="E130" s="5" t="s">
        <v>138</v>
      </c>
      <c r="F130" s="5" t="s">
        <v>139</v>
      </c>
      <c r="G130" s="2">
        <v>9787040599015</v>
      </c>
      <c r="H130" s="5" t="s">
        <v>41</v>
      </c>
      <c r="I130" s="5" t="s">
        <v>42</v>
      </c>
      <c r="J130" s="5" t="s">
        <v>24</v>
      </c>
      <c r="K130" s="5" t="s">
        <v>43</v>
      </c>
      <c r="L130" s="3">
        <v>26</v>
      </c>
      <c r="M130" s="3">
        <v>26</v>
      </c>
      <c r="N130" t="s">
        <v>26</v>
      </c>
      <c r="O130" s="5" t="str">
        <f t="shared" si="1"/>
        <v>42505078王天翼</v>
      </c>
      <c r="P130" s="5" t="s">
        <v>44</v>
      </c>
      <c r="Q130" s="5" t="s">
        <v>45</v>
      </c>
      <c r="R130" s="5" t="s">
        <v>46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2502056</v>
      </c>
      <c r="E131" s="5" t="s">
        <v>138</v>
      </c>
      <c r="F131" s="5" t="s">
        <v>139</v>
      </c>
      <c r="G131" s="2">
        <v>9771674678253</v>
      </c>
      <c r="H131" s="5" t="s">
        <v>47</v>
      </c>
      <c r="I131" s="5" t="s">
        <v>48</v>
      </c>
      <c r="J131" s="5" t="s">
        <v>49</v>
      </c>
      <c r="K131" s="5" t="s">
        <v>43</v>
      </c>
      <c r="L131" s="3">
        <v>20</v>
      </c>
      <c r="M131" s="3">
        <v>20</v>
      </c>
      <c r="N131" t="s">
        <v>50</v>
      </c>
      <c r="O131" s="5" t="str">
        <f t="shared" ref="O131:O139" si="2">E131&amp;F131</f>
        <v>42505078王天翼</v>
      </c>
      <c r="P131" s="5" t="s">
        <v>44</v>
      </c>
      <c r="Q131" s="5" t="s">
        <v>45</v>
      </c>
      <c r="R131" s="5" t="s">
        <v>80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2502056</v>
      </c>
      <c r="E132" s="5" t="s">
        <v>138</v>
      </c>
      <c r="F132" s="5" t="s">
        <v>139</v>
      </c>
      <c r="G132" s="2">
        <v>9787550455160</v>
      </c>
      <c r="H132" s="5" t="s">
        <v>58</v>
      </c>
      <c r="I132" s="5" t="s">
        <v>59</v>
      </c>
      <c r="J132" s="5" t="s">
        <v>60</v>
      </c>
      <c r="K132" s="5" t="s">
        <v>61</v>
      </c>
      <c r="L132" s="3">
        <v>58.5</v>
      </c>
      <c r="M132" s="3">
        <v>44.46</v>
      </c>
      <c r="N132" t="s">
        <v>34</v>
      </c>
      <c r="O132" s="5" t="str">
        <f t="shared" si="2"/>
        <v>42505078王天翼</v>
      </c>
      <c r="P132" s="5" t="s">
        <v>62</v>
      </c>
      <c r="Q132" s="5" t="s">
        <v>63</v>
      </c>
      <c r="R132" s="5" t="s">
        <v>106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2502056</v>
      </c>
      <c r="E133" s="5" t="s">
        <v>140</v>
      </c>
      <c r="F133" s="5" t="s">
        <v>141</v>
      </c>
      <c r="G133" s="2">
        <v>9787040525533</v>
      </c>
      <c r="H133" s="5" t="s">
        <v>22</v>
      </c>
      <c r="I133" s="5" t="s">
        <v>23</v>
      </c>
      <c r="J133" s="5" t="s">
        <v>24</v>
      </c>
      <c r="K133" s="5" t="s">
        <v>25</v>
      </c>
      <c r="L133" s="3">
        <v>50</v>
      </c>
      <c r="M133" s="3">
        <v>38</v>
      </c>
      <c r="N133" t="s">
        <v>26</v>
      </c>
      <c r="O133" s="5" t="str">
        <f t="shared" si="2"/>
        <v>42505082谢晓茜</v>
      </c>
      <c r="P133" s="5" t="s">
        <v>27</v>
      </c>
      <c r="Q133" s="5" t="s">
        <v>28</v>
      </c>
      <c r="R133" s="5" t="s">
        <v>74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2502056</v>
      </c>
      <c r="E134" s="5" t="s">
        <v>140</v>
      </c>
      <c r="F134" s="5" t="s">
        <v>141</v>
      </c>
      <c r="G134" s="2">
        <v>9787544678759</v>
      </c>
      <c r="H134" t="s">
        <v>30</v>
      </c>
      <c r="I134" s="5" t="s">
        <v>31</v>
      </c>
      <c r="J134" s="5" t="s">
        <v>32</v>
      </c>
      <c r="K134" s="5" t="s">
        <v>33</v>
      </c>
      <c r="L134" s="3">
        <v>42</v>
      </c>
      <c r="M134" s="3">
        <v>32.76</v>
      </c>
      <c r="N134" t="s">
        <v>34</v>
      </c>
      <c r="O134" s="5" t="str">
        <f t="shared" si="2"/>
        <v>42505082谢晓茜</v>
      </c>
      <c r="P134" s="5" t="s">
        <v>35</v>
      </c>
      <c r="Q134" s="5" t="s">
        <v>36</v>
      </c>
      <c r="R134" s="5" t="s">
        <v>142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2502056</v>
      </c>
      <c r="E135" s="5" t="s">
        <v>140</v>
      </c>
      <c r="F135" s="5" t="s">
        <v>141</v>
      </c>
      <c r="G135" s="2">
        <v>9787521326741</v>
      </c>
      <c r="H135" s="5" t="s">
        <v>38</v>
      </c>
      <c r="I135" s="5" t="s">
        <v>39</v>
      </c>
      <c r="J135" s="5" t="s">
        <v>40</v>
      </c>
      <c r="K135" s="5" t="s">
        <v>25</v>
      </c>
      <c r="L135" s="3">
        <v>62.8</v>
      </c>
      <c r="M135" s="3">
        <v>48.98</v>
      </c>
      <c r="N135" t="s">
        <v>26</v>
      </c>
      <c r="O135" s="5" t="str">
        <f t="shared" si="2"/>
        <v>42505082谢晓茜</v>
      </c>
      <c r="P135" s="5" t="s">
        <v>35</v>
      </c>
      <c r="Q135" s="5" t="s">
        <v>36</v>
      </c>
      <c r="R135" s="5" t="s">
        <v>142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2502056</v>
      </c>
      <c r="E136" s="5" t="s">
        <v>140</v>
      </c>
      <c r="F136" s="5" t="s">
        <v>141</v>
      </c>
      <c r="G136" s="2">
        <v>9787040599015</v>
      </c>
      <c r="H136" s="5" t="s">
        <v>41</v>
      </c>
      <c r="I136" s="5" t="s">
        <v>42</v>
      </c>
      <c r="J136" s="5" t="s">
        <v>24</v>
      </c>
      <c r="K136" s="5" t="s">
        <v>43</v>
      </c>
      <c r="L136" s="3">
        <v>26</v>
      </c>
      <c r="M136" s="3">
        <v>26</v>
      </c>
      <c r="N136" t="s">
        <v>26</v>
      </c>
      <c r="O136" s="5" t="str">
        <f t="shared" si="2"/>
        <v>42505082谢晓茜</v>
      </c>
      <c r="P136" s="5" t="s">
        <v>44</v>
      </c>
      <c r="Q136" s="5" t="s">
        <v>45</v>
      </c>
      <c r="R136" s="5" t="s">
        <v>46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2502056</v>
      </c>
      <c r="E137" s="5" t="s">
        <v>140</v>
      </c>
      <c r="F137" s="5" t="s">
        <v>141</v>
      </c>
      <c r="G137" s="2">
        <v>9771674678253</v>
      </c>
      <c r="H137" s="5" t="s">
        <v>47</v>
      </c>
      <c r="I137" s="5" t="s">
        <v>48</v>
      </c>
      <c r="J137" s="5" t="s">
        <v>49</v>
      </c>
      <c r="K137" s="5" t="s">
        <v>43</v>
      </c>
      <c r="L137" s="3">
        <v>20</v>
      </c>
      <c r="M137" s="3">
        <v>20</v>
      </c>
      <c r="N137" t="s">
        <v>50</v>
      </c>
      <c r="O137" s="5" t="str">
        <f t="shared" si="2"/>
        <v>42505082谢晓茜</v>
      </c>
      <c r="P137" s="5" t="s">
        <v>44</v>
      </c>
      <c r="Q137" s="5" t="s">
        <v>45</v>
      </c>
      <c r="R137" s="5" t="s">
        <v>80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2502056</v>
      </c>
      <c r="E138" s="5" t="s">
        <v>140</v>
      </c>
      <c r="F138" s="5" t="s">
        <v>141</v>
      </c>
      <c r="G138" s="2">
        <v>9787040589818</v>
      </c>
      <c r="H138" s="6" t="s">
        <v>52</v>
      </c>
      <c r="I138" s="5" t="s">
        <v>53</v>
      </c>
      <c r="J138" s="5" t="s">
        <v>24</v>
      </c>
      <c r="K138" s="5" t="s">
        <v>54</v>
      </c>
      <c r="L138" s="3">
        <v>56.8</v>
      </c>
      <c r="M138" s="3">
        <v>43.17</v>
      </c>
      <c r="N138" t="s">
        <v>55</v>
      </c>
      <c r="O138" s="5" t="str">
        <f t="shared" si="2"/>
        <v>42505082谢晓茜</v>
      </c>
      <c r="P138" s="5" t="s">
        <v>56</v>
      </c>
      <c r="Q138" s="5" t="s">
        <v>36</v>
      </c>
      <c r="R138" s="5" t="s">
        <v>57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2502056</v>
      </c>
      <c r="E139" s="5" t="s">
        <v>140</v>
      </c>
      <c r="F139" s="5" t="s">
        <v>141</v>
      </c>
      <c r="G139" s="2">
        <v>9787550455160</v>
      </c>
      <c r="H139" s="5" t="s">
        <v>58</v>
      </c>
      <c r="I139" s="5" t="s">
        <v>59</v>
      </c>
      <c r="J139" s="5" t="s">
        <v>60</v>
      </c>
      <c r="K139" s="5" t="s">
        <v>61</v>
      </c>
      <c r="L139" s="3">
        <v>58.5</v>
      </c>
      <c r="M139" s="3">
        <v>44.46</v>
      </c>
      <c r="N139" t="s">
        <v>34</v>
      </c>
      <c r="O139" s="5" t="str">
        <f t="shared" si="2"/>
        <v>42505082谢晓茜</v>
      </c>
      <c r="P139" s="5" t="s">
        <v>62</v>
      </c>
      <c r="Q139" s="5" t="s">
        <v>63</v>
      </c>
      <c r="R139" s="5" t="s">
        <v>143</v>
      </c>
    </row>
  </sheetData>
  <autoFilter ref="A1:AL13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2025-09-15T06:00:57Z</dcterms:created>
  <dcterms:modified xsi:type="dcterms:W3CDTF">2025-09-15T06:15:45Z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33278FBD179546D38828E4A2340214C8_11</vt:lpwstr>
  </property>
  <property fmtid="{D5CDD505-2E9C-101B-9397-08002B2CF9AE}" pid="3" name="KSOProductBuildVer">
    <vt:lpwstr>2052-12.1.0.22529</vt:lpwstr>
  </property>
</Properties>
</file>