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0B0F7224-F33D-466B-A166-B4E09BF4548F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原始数据!$A$1:$AL$28</definedName>
    <definedName name="_xlnm.Print_Titles" localSheetId="1">打印表!$4:$4</definedName>
  </definedNames>
  <calcPr calcId="191029"/>
  <pivotCaches>
    <pivotCache cacheId="279" r:id="rId5"/>
  </pivotCaches>
</workbook>
</file>

<file path=xl/calcChain.xml><?xml version="1.0" encoding="utf-8"?>
<calcChain xmlns="http://schemas.openxmlformats.org/spreadsheetml/2006/main">
  <c r="A2" i="3" l="1"/>
  <c r="A1" i="3"/>
  <c r="B7" i="3"/>
  <c r="C7" i="3"/>
  <c r="D7" i="3"/>
  <c r="E7" i="3"/>
  <c r="F7" i="3"/>
  <c r="G7" i="3"/>
  <c r="H7" i="3"/>
  <c r="I7" i="3"/>
  <c r="J7" i="3"/>
  <c r="L4" i="3"/>
  <c r="L5" i="3"/>
  <c r="L6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" i="1"/>
</calcChain>
</file>

<file path=xl/sharedStrings.xml><?xml version="1.0" encoding="utf-8"?>
<sst xmlns="http://schemas.openxmlformats.org/spreadsheetml/2006/main" count="404" uniqueCount="96">
  <si>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</si>
  <si>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</si>
  <si>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</si>
  <si>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</si>
  <si>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</si>
  <si>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</si>
  <si>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</si>
  <si>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</si>
  <si>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</si>
  <si>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</si>
  <si>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</si>
  <si>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</si>
  <si>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</si>
  <si>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</si>
  <si>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</si>
  <si>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</si>
  <si>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</si>
  <si>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</si>
  <si>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</si>
  <si>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2025级金融科技1班</t>
  </si>
  <si>
    <t>42521005</t>
  </si>
  <si>
    <t>金恒羽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</si>
  <si>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</si>
  <si>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</si>
  <si>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</si>
  <si>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</si>
  <si>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</si>
  <si>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</si>
  <si>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</si>
  <si>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(2025-2026-1)-ECO100-17</t>
  </si>
  <si>
    <t>西方经济学（第二版）（上)</t>
  </si>
  <si>
    <t>颜鹏飞、刘凤良、吴汉洪</t>
  </si>
  <si>
    <t>(2025-2026-1)-ECO101-19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</si>
  <si>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</si>
  <si>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</si>
  <si>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</si>
  <si>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</si>
  <si>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</si>
  <si>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</si>
  <si>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</si>
  <si>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(2025-2026-1)-ENG103-40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</si>
  <si>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</si>
  <si>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</si>
  <si>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</si>
  <si>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</si>
  <si>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</si>
  <si>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</si>
  <si>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</si>
  <si>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</si>
  <si>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(2025-2026-1)-IPT102-12</t>
  </si>
  <si>
    <t>时事报告大学生版2025-2026-1</t>
  </si>
  <si>
    <t>中宣部</t>
  </si>
  <si>
    <t>时事报告杂志社</t>
  </si>
  <si>
    <t>N</t>
  </si>
  <si>
    <t>(2025-2026-1)-IPT206-66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</si>
  <si>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</si>
  <si>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</si>
  <si>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</si>
  <si>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数学学院</t>
  </si>
  <si>
    <t>(2025-2026-1)-MAT313-02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</si>
  <si>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</si>
  <si>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</si>
  <si>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</si>
  <si>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</si>
  <si>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(2025-2026-1)-MAT401-01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</si>
  <si>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</si>
  <si>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</si>
  <si>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</si>
  <si>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</si>
  <si>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</si>
  <si>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</si>
  <si>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(2025-2026-1)-PED101-14</t>
  </si>
  <si>
    <t>42521018</t>
  </si>
  <si>
    <t>梁琛</t>
  </si>
  <si>
    <t>(2025-2026-1)-ECO100-16</t>
  </si>
  <si>
    <t>(2025-2026-1)-ENG103-55</t>
  </si>
  <si>
    <t>(2025-2026-1)-PED106-11</t>
  </si>
  <si>
    <t>42521023</t>
  </si>
  <si>
    <t>苏钺朗</t>
  </si>
  <si>
    <t>(2025-2026-1)-ENG103-49</t>
  </si>
  <si>
    <t>(2025-2026-1)-PED102-11</t>
  </si>
  <si>
    <t>学号姓名</t>
    <phoneticPr fontId="6" type="noConversion"/>
  </si>
  <si>
    <t>行标签</t>
  </si>
  <si>
    <t>42521005金恒羽</t>
  </si>
  <si>
    <t>42521018梁琛</t>
  </si>
  <si>
    <t>42521023苏钺朗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</si>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</sst>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1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2692592596" createdVersion="6" refreshedVersion="8" minRefreshableVersion="3" recordCount="27" xr:uid="{B5CD9BB4-9E4F-4256-9859-7A1EB029A40E}">
  <cacheSource type="worksheet">
    <worksheetSource ref="A1:O28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53" maxValue="2502053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中国近现代史纲要（2023年版）"/>
        <s v="时事报告大学生版2025-2026-1"/>
        <s v="高等代数(刘丽）（科学出版社）"/>
        <s v="数学分析(上册)(第四版）(欧阳光中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2.8"/>
    </cacheField>
    <cacheField name="教材折后价" numFmtId="179">
      <sharedItems containsSemiMixedTypes="0" containsString="0" containsNumber="1" minValue="20" maxValue="48.98"/>
    </cacheField>
    <cacheField name="库位号" numFmtId="0">
      <sharedItems/>
    </cacheField>
    <cacheField name="学号姓名" numFmtId="0">
      <sharedItems count="3">
        <s v="42521005金恒羽"/>
        <s v="42521018梁琛"/>
        <s v="42521023苏钺朗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s v="金融学院"/>
    <s v="2025"/>
    <s v="2025级金融科技1班"/>
    <n v="2502053"/>
    <s v="42521005"/>
    <s v="金恒羽"/>
    <n v="9787010233550"/>
    <x v="0"/>
    <s v="《马克思主义政治经济学概论》编写组"/>
    <s v="高等教育出版社"/>
    <s v="第二版"/>
    <n v="56"/>
    <n v="42.56"/>
    <s v="E"/>
    <x v="0"/>
  </r>
  <r>
    <s v="金融学院"/>
    <s v="2025"/>
    <s v="2025级金融科技1班"/>
    <n v="2502053"/>
    <s v="42521005"/>
    <s v="金恒羽"/>
    <n v="9787040525533"/>
    <x v="1"/>
    <s v="颜鹏飞、刘凤良、吴汉洪"/>
    <s v="高等教育出版社"/>
    <s v="第二版"/>
    <n v="50"/>
    <n v="38"/>
    <s v="E"/>
    <x v="0"/>
  </r>
  <r>
    <s v="金融学院"/>
    <s v="2025"/>
    <s v="2025级金融科技1班"/>
    <n v="2502053"/>
    <s v="42521005"/>
    <s v="金恒羽"/>
    <n v="9787544678759"/>
    <x v="2"/>
    <s v="李荫华、郭杰克"/>
    <s v="上海外语教育出版社"/>
    <s v="第三版"/>
    <n v="42"/>
    <n v="32.76"/>
    <s v="C"/>
    <x v="0"/>
  </r>
  <r>
    <s v="金融学院"/>
    <s v="2025"/>
    <s v="2025级金融科技1班"/>
    <n v="2502053"/>
    <s v="42521005"/>
    <s v="金恒羽"/>
    <n v="9787521326741"/>
    <x v="3"/>
    <s v="何莲珍"/>
    <s v="外语教学与研究出版社"/>
    <s v="第二版"/>
    <n v="62.8"/>
    <n v="48.98"/>
    <s v="E"/>
    <x v="0"/>
  </r>
  <r>
    <s v="金融学院"/>
    <s v="2025"/>
    <s v="2025级金融科技1班"/>
    <n v="2502053"/>
    <s v="42521005"/>
    <s v="金恒羽"/>
    <n v="9787040599015"/>
    <x v="4"/>
    <s v="欧阳淞"/>
    <s v="高等教育出版社"/>
    <s v="第一版"/>
    <n v="26"/>
    <n v="26"/>
    <s v="E"/>
    <x v="0"/>
  </r>
  <r>
    <s v="金融学院"/>
    <s v="2025"/>
    <s v="2025级金融科技1班"/>
    <n v="2502053"/>
    <s v="42521005"/>
    <s v="金恒羽"/>
    <n v="9771674678253"/>
    <x v="5"/>
    <s v="中宣部"/>
    <s v="时事报告杂志社"/>
    <s v="第一版"/>
    <n v="20"/>
    <n v="20"/>
    <s v="N"/>
    <x v="0"/>
  </r>
  <r>
    <s v="金融学院"/>
    <s v="2025"/>
    <s v="2025级金融科技1班"/>
    <n v="2502053"/>
    <s v="42521005"/>
    <s v="金恒羽"/>
    <n v="9787030578143"/>
    <x v="6"/>
    <s v="刘丽、韩本三"/>
    <s v="科学出版社"/>
    <s v="第一版"/>
    <n v="54"/>
    <n v="41.04"/>
    <s v="N"/>
    <x v="0"/>
  </r>
  <r>
    <s v="金融学院"/>
    <s v="2025"/>
    <s v="2025级金融科技1班"/>
    <n v="2502053"/>
    <s v="42521005"/>
    <s v="金恒羽"/>
    <n v="9787040497182"/>
    <x v="7"/>
    <s v="欧阳光中"/>
    <s v="高等教育出版社"/>
    <s v="第四版"/>
    <n v="37.6"/>
    <n v="28.58"/>
    <s v="F"/>
    <x v="0"/>
  </r>
  <r>
    <s v="金融学院"/>
    <s v="2025"/>
    <s v="2025级金融科技1班"/>
    <n v="2502053"/>
    <s v="42521005"/>
    <s v="金恒羽"/>
    <n v="9787550455160"/>
    <x v="8"/>
    <s v="杨远波"/>
    <s v="西南财经大学出版社"/>
    <s v="第六版"/>
    <n v="58.5"/>
    <n v="44.46"/>
    <s v="C"/>
    <x v="0"/>
  </r>
  <r>
    <s v="金融学院"/>
    <s v="2025"/>
    <s v="2025级金融科技1班"/>
    <n v="2502053"/>
    <s v="42521018"/>
    <s v="梁琛"/>
    <n v="9787010233550"/>
    <x v="0"/>
    <s v="《马克思主义政治经济学概论》编写组"/>
    <s v="高等教育出版社"/>
    <s v="第二版"/>
    <n v="56"/>
    <n v="42.56"/>
    <s v="E"/>
    <x v="1"/>
  </r>
  <r>
    <s v="金融学院"/>
    <s v="2025"/>
    <s v="2025级金融科技1班"/>
    <n v="2502053"/>
    <s v="42521018"/>
    <s v="梁琛"/>
    <n v="9787040525533"/>
    <x v="1"/>
    <s v="颜鹏飞、刘凤良、吴汉洪"/>
    <s v="高等教育出版社"/>
    <s v="第二版"/>
    <n v="50"/>
    <n v="38"/>
    <s v="E"/>
    <x v="1"/>
  </r>
  <r>
    <s v="金融学院"/>
    <s v="2025"/>
    <s v="2025级金融科技1班"/>
    <n v="2502053"/>
    <s v="42521018"/>
    <s v="梁琛"/>
    <n v="9787544678759"/>
    <x v="2"/>
    <s v="李荫华、郭杰克"/>
    <s v="上海外语教育出版社"/>
    <s v="第三版"/>
    <n v="42"/>
    <n v="32.76"/>
    <s v="C"/>
    <x v="1"/>
  </r>
  <r>
    <s v="金融学院"/>
    <s v="2025"/>
    <s v="2025级金融科技1班"/>
    <n v="2502053"/>
    <s v="42521018"/>
    <s v="梁琛"/>
    <n v="9787521326741"/>
    <x v="3"/>
    <s v="何莲珍"/>
    <s v="外语教学与研究出版社"/>
    <s v="第二版"/>
    <n v="62.8"/>
    <n v="48.98"/>
    <s v="E"/>
    <x v="1"/>
  </r>
  <r>
    <s v="金融学院"/>
    <s v="2025"/>
    <s v="2025级金融科技1班"/>
    <n v="2502053"/>
    <s v="42521018"/>
    <s v="梁琛"/>
    <n v="9787040599015"/>
    <x v="4"/>
    <s v="欧阳淞"/>
    <s v="高等教育出版社"/>
    <s v="第一版"/>
    <n v="26"/>
    <n v="26"/>
    <s v="E"/>
    <x v="1"/>
  </r>
  <r>
    <s v="金融学院"/>
    <s v="2025"/>
    <s v="2025级金融科技1班"/>
    <n v="2502053"/>
    <s v="42521018"/>
    <s v="梁琛"/>
    <n v="9771674678253"/>
    <x v="5"/>
    <s v="中宣部"/>
    <s v="时事报告杂志社"/>
    <s v="第一版"/>
    <n v="20"/>
    <n v="20"/>
    <s v="N"/>
    <x v="1"/>
  </r>
  <r>
    <s v="金融学院"/>
    <s v="2025"/>
    <s v="2025级金融科技1班"/>
    <n v="2502053"/>
    <s v="42521018"/>
    <s v="梁琛"/>
    <n v="9787030578143"/>
    <x v="6"/>
    <s v="刘丽、韩本三"/>
    <s v="科学出版社"/>
    <s v="第一版"/>
    <n v="54"/>
    <n v="41.04"/>
    <s v="N"/>
    <x v="1"/>
  </r>
  <r>
    <s v="金融学院"/>
    <s v="2025"/>
    <s v="2025级金融科技1班"/>
    <n v="2502053"/>
    <s v="42521018"/>
    <s v="梁琛"/>
    <n v="9787040497182"/>
    <x v="7"/>
    <s v="欧阳光中"/>
    <s v="高等教育出版社"/>
    <s v="第四版"/>
    <n v="37.6"/>
    <n v="28.58"/>
    <s v="F"/>
    <x v="1"/>
  </r>
  <r>
    <s v="金融学院"/>
    <s v="2025"/>
    <s v="2025级金融科技1班"/>
    <n v="2502053"/>
    <s v="42521018"/>
    <s v="梁琛"/>
    <n v="9787550455160"/>
    <x v="8"/>
    <s v="杨远波"/>
    <s v="西南财经大学出版社"/>
    <s v="第六版"/>
    <n v="58.5"/>
    <n v="44.46"/>
    <s v="C"/>
    <x v="1"/>
  </r>
  <r>
    <s v="金融学院"/>
    <s v="2025"/>
    <s v="2025级金融科技1班"/>
    <n v="2502053"/>
    <s v="42521023"/>
    <s v="苏钺朗"/>
    <n v="9787010233550"/>
    <x v="0"/>
    <s v="《马克思主义政治经济学概论》编写组"/>
    <s v="高等教育出版社"/>
    <s v="第二版"/>
    <n v="56"/>
    <n v="42.56"/>
    <s v="E"/>
    <x v="2"/>
  </r>
  <r>
    <s v="金融学院"/>
    <s v="2025"/>
    <s v="2025级金融科技1班"/>
    <n v="2502053"/>
    <s v="42521023"/>
    <s v="苏钺朗"/>
    <n v="9787040525533"/>
    <x v="1"/>
    <s v="颜鹏飞、刘凤良、吴汉洪"/>
    <s v="高等教育出版社"/>
    <s v="第二版"/>
    <n v="50"/>
    <n v="38"/>
    <s v="E"/>
    <x v="2"/>
  </r>
  <r>
    <s v="金融学院"/>
    <s v="2025"/>
    <s v="2025级金融科技1班"/>
    <n v="2502053"/>
    <s v="42521023"/>
    <s v="苏钺朗"/>
    <n v="9787544678759"/>
    <x v="2"/>
    <s v="李荫华、郭杰克"/>
    <s v="上海外语教育出版社"/>
    <s v="第三版"/>
    <n v="42"/>
    <n v="32.76"/>
    <s v="C"/>
    <x v="2"/>
  </r>
  <r>
    <s v="金融学院"/>
    <s v="2025"/>
    <s v="2025级金融科技1班"/>
    <n v="2502053"/>
    <s v="42521023"/>
    <s v="苏钺朗"/>
    <n v="9787521326741"/>
    <x v="3"/>
    <s v="何莲珍"/>
    <s v="外语教学与研究出版社"/>
    <s v="第二版"/>
    <n v="62.8"/>
    <n v="48.98"/>
    <s v="E"/>
    <x v="2"/>
  </r>
  <r>
    <s v="金融学院"/>
    <s v="2025"/>
    <s v="2025级金融科技1班"/>
    <n v="2502053"/>
    <s v="42521023"/>
    <s v="苏钺朗"/>
    <n v="9787040599015"/>
    <x v="4"/>
    <s v="欧阳淞"/>
    <s v="高等教育出版社"/>
    <s v="第一版"/>
    <n v="26"/>
    <n v="26"/>
    <s v="E"/>
    <x v="2"/>
  </r>
  <r>
    <s v="金融学院"/>
    <s v="2025"/>
    <s v="2025级金融科技1班"/>
    <n v="2502053"/>
    <s v="42521023"/>
    <s v="苏钺朗"/>
    <n v="9771674678253"/>
    <x v="5"/>
    <s v="中宣部"/>
    <s v="时事报告杂志社"/>
    <s v="第一版"/>
    <n v="20"/>
    <n v="20"/>
    <s v="N"/>
    <x v="2"/>
  </r>
  <r>
    <s v="金融学院"/>
    <s v="2025"/>
    <s v="2025级金融科技1班"/>
    <n v="2502053"/>
    <s v="42521023"/>
    <s v="苏钺朗"/>
    <n v="9787030578143"/>
    <x v="6"/>
    <s v="刘丽、韩本三"/>
    <s v="科学出版社"/>
    <s v="第一版"/>
    <n v="54"/>
    <n v="41.04"/>
    <s v="N"/>
    <x v="2"/>
  </r>
  <r>
    <s v="金融学院"/>
    <s v="2025"/>
    <s v="2025级金融科技1班"/>
    <n v="2502053"/>
    <s v="42521023"/>
    <s v="苏钺朗"/>
    <n v="9787040497182"/>
    <x v="7"/>
    <s v="欧阳光中"/>
    <s v="高等教育出版社"/>
    <s v="第四版"/>
    <n v="37.6"/>
    <n v="28.58"/>
    <s v="F"/>
    <x v="2"/>
  </r>
  <r>
    <s v="金融学院"/>
    <s v="2025"/>
    <s v="2025级金融科技1班"/>
    <n v="2502053"/>
    <s v="42521023"/>
    <s v="苏钺朗"/>
    <n v="9787550455160"/>
    <x v="8"/>
    <s v="杨远波"/>
    <s v="西南财经大学出版社"/>
    <s v="第六版"/>
    <n v="58.5"/>
    <n v="44.46"/>
    <s v="C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5D91B4-22FE-4362-A851-A32EE389763E}" name="数据透视表6" cacheId="27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8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6"/>
        <item x="0"/>
        <item x="8"/>
        <item x="2"/>
        <item x="5"/>
        <item x="7"/>
        <item x="1"/>
        <item x="3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4">
        <item x="0"/>
        <item x="1"/>
        <item x="2"/>
        <item t="default"/>
      </items>
    </pivotField>
  </pivotFields>
  <rowFields count="1">
    <field x="14"/>
  </rowFields>
  <rowItems count="4">
    <i>
      <x/>
    </i>
    <i>
      <x v="1"/>
    </i>
    <i>
      <x v="2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AE373-69FF-4A30-BF27-7582D38ED311}">
  <dimension ref="A3:K8"/>
  <sheetViews>
    <sheetView workbookViewId="0">
      <selection activeCell="A3" sqref="A3:K8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39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39.1796875" bestFit="1" customWidth="1"/>
    <col min="8" max="8" width="28.81640625" bestFit="1" customWidth="1"/>
    <col min="9" max="9" width="35.6328125" bestFit="1" customWidth="1"/>
    <col min="10" max="10" width="32.36328125" bestFit="1" customWidth="1"/>
    <col min="11" max="11" width="8.90625" bestFit="1" customWidth="1"/>
  </cols>
  <sheetData>
    <row r="3" spans="1:11" x14ac:dyDescent="0.25">
      <c r="A3" s="8" t="s">
        <v>90</v>
      </c>
      <c r="B3" s="8" t="s">
        <v>87</v>
      </c>
    </row>
    <row r="4" spans="1:11" x14ac:dyDescent="0.25">
      <c r="A4" s="8" t="s">
        <v>82</v>
      </c>
      <c r="B4" t="s">
        <v>88</v>
      </c>
      <c r="C4" t="s">
        <v>22</v>
      </c>
      <c r="D4" t="s">
        <v>65</v>
      </c>
      <c r="E4" t="s">
        <v>33</v>
      </c>
      <c r="F4" t="s">
        <v>50</v>
      </c>
      <c r="G4" t="s">
        <v>89</v>
      </c>
      <c r="H4" t="s">
        <v>30</v>
      </c>
      <c r="I4" t="s">
        <v>41</v>
      </c>
      <c r="J4" t="s">
        <v>44</v>
      </c>
      <c r="K4" t="s">
        <v>86</v>
      </c>
    </row>
    <row r="5" spans="1:11" x14ac:dyDescent="0.25">
      <c r="A5" s="9" t="s">
        <v>83</v>
      </c>
      <c r="B5" s="10">
        <v>41.04</v>
      </c>
      <c r="C5" s="10">
        <v>42.56</v>
      </c>
      <c r="D5" s="10">
        <v>44.46</v>
      </c>
      <c r="E5" s="10">
        <v>32.76</v>
      </c>
      <c r="F5" s="10">
        <v>20</v>
      </c>
      <c r="G5" s="10">
        <v>28.58</v>
      </c>
      <c r="H5" s="10">
        <v>38</v>
      </c>
      <c r="I5" s="10">
        <v>48.98</v>
      </c>
      <c r="J5" s="10">
        <v>26</v>
      </c>
      <c r="K5" s="10">
        <v>322.38</v>
      </c>
    </row>
    <row r="6" spans="1:11" x14ac:dyDescent="0.25">
      <c r="A6" s="9" t="s">
        <v>84</v>
      </c>
      <c r="B6" s="10">
        <v>41.04</v>
      </c>
      <c r="C6" s="10">
        <v>42.56</v>
      </c>
      <c r="D6" s="10">
        <v>44.46</v>
      </c>
      <c r="E6" s="10">
        <v>32.76</v>
      </c>
      <c r="F6" s="10">
        <v>20</v>
      </c>
      <c r="G6" s="10">
        <v>28.58</v>
      </c>
      <c r="H6" s="10">
        <v>38</v>
      </c>
      <c r="I6" s="10">
        <v>48.98</v>
      </c>
      <c r="J6" s="10">
        <v>26</v>
      </c>
      <c r="K6" s="10">
        <v>322.38</v>
      </c>
    </row>
    <row r="7" spans="1:11" x14ac:dyDescent="0.25">
      <c r="A7" s="9" t="s">
        <v>85</v>
      </c>
      <c r="B7" s="10">
        <v>41.04</v>
      </c>
      <c r="C7" s="10">
        <v>42.56</v>
      </c>
      <c r="D7" s="10">
        <v>44.46</v>
      </c>
      <c r="E7" s="10">
        <v>32.76</v>
      </c>
      <c r="F7" s="10">
        <v>20</v>
      </c>
      <c r="G7" s="10">
        <v>28.58</v>
      </c>
      <c r="H7" s="10">
        <v>38</v>
      </c>
      <c r="I7" s="10">
        <v>48.98</v>
      </c>
      <c r="J7" s="10">
        <v>26</v>
      </c>
      <c r="K7" s="10">
        <v>322.38</v>
      </c>
    </row>
    <row r="8" spans="1:11" x14ac:dyDescent="0.25">
      <c r="A8" s="9" t="s">
        <v>86</v>
      </c>
      <c r="B8" s="10">
        <v>123.12</v>
      </c>
      <c r="C8" s="10">
        <v>127.68</v>
      </c>
      <c r="D8" s="10">
        <v>133.38</v>
      </c>
      <c r="E8" s="10">
        <v>98.28</v>
      </c>
      <c r="F8" s="10">
        <v>60</v>
      </c>
      <c r="G8" s="10">
        <v>85.74</v>
      </c>
      <c r="H8" s="10">
        <v>114</v>
      </c>
      <c r="I8" s="10">
        <v>146.94</v>
      </c>
      <c r="J8" s="10">
        <v>78</v>
      </c>
      <c r="K8" s="10">
        <v>967.14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1B77C-99DF-4C33-97A0-DDA926412C6F}">
  <sheetPr>
    <pageSetUpPr fitToPage="1"/>
  </sheetPr>
  <dimension ref="A1:M7"/>
  <sheetViews>
    <sheetView tabSelected="1" workbookViewId="0">
      <selection sqref="A1:XFD7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2502053-金融学院-2025级金融科技1班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82</v>
      </c>
      <c r="B3" s="14" t="s">
        <v>88</v>
      </c>
      <c r="C3" s="14" t="s">
        <v>22</v>
      </c>
      <c r="D3" s="14" t="s">
        <v>65</v>
      </c>
      <c r="E3" s="14" t="s">
        <v>33</v>
      </c>
      <c r="F3" s="14" t="s">
        <v>50</v>
      </c>
      <c r="G3" s="14" t="s">
        <v>89</v>
      </c>
      <c r="H3" s="14" t="s">
        <v>30</v>
      </c>
      <c r="I3" s="14" t="s">
        <v>41</v>
      </c>
      <c r="J3" s="14" t="s">
        <v>44</v>
      </c>
      <c r="K3" s="14" t="s">
        <v>91</v>
      </c>
      <c r="L3" s="14" t="s">
        <v>92</v>
      </c>
      <c r="M3" s="14" t="s">
        <v>95</v>
      </c>
    </row>
    <row r="4" spans="1:13" s="19" customFormat="1" ht="14.25" customHeight="1" x14ac:dyDescent="0.3">
      <c r="A4" s="16" t="s">
        <v>83</v>
      </c>
      <c r="B4" s="17">
        <v>41.04</v>
      </c>
      <c r="C4" s="17">
        <v>42.56</v>
      </c>
      <c r="D4" s="17">
        <v>44.46</v>
      </c>
      <c r="E4" s="17">
        <v>32.76</v>
      </c>
      <c r="F4" s="17">
        <v>20</v>
      </c>
      <c r="G4" s="17">
        <v>28.58</v>
      </c>
      <c r="H4" s="17">
        <v>38</v>
      </c>
      <c r="I4" s="17">
        <v>48.98</v>
      </c>
      <c r="J4" s="17">
        <v>26</v>
      </c>
      <c r="K4" s="17">
        <v>322.38</v>
      </c>
      <c r="L4" s="18">
        <f t="shared" ref="L4:L6" si="0">COUNTIFS(B4:J4,"&gt;0")</f>
        <v>9</v>
      </c>
      <c r="M4" s="18"/>
    </row>
    <row r="5" spans="1:13" s="19" customFormat="1" ht="14.25" customHeight="1" x14ac:dyDescent="0.3">
      <c r="A5" s="16" t="s">
        <v>84</v>
      </c>
      <c r="B5" s="17">
        <v>41.04</v>
      </c>
      <c r="C5" s="17">
        <v>42.56</v>
      </c>
      <c r="D5" s="17">
        <v>44.46</v>
      </c>
      <c r="E5" s="17">
        <v>32.76</v>
      </c>
      <c r="F5" s="17">
        <v>20</v>
      </c>
      <c r="G5" s="17">
        <v>28.58</v>
      </c>
      <c r="H5" s="17">
        <v>38</v>
      </c>
      <c r="I5" s="17">
        <v>48.98</v>
      </c>
      <c r="J5" s="17">
        <v>26</v>
      </c>
      <c r="K5" s="17">
        <v>322.38</v>
      </c>
      <c r="L5" s="18">
        <f t="shared" si="0"/>
        <v>9</v>
      </c>
      <c r="M5" s="18"/>
    </row>
    <row r="6" spans="1:13" s="19" customFormat="1" ht="14.25" customHeight="1" x14ac:dyDescent="0.3">
      <c r="A6" s="16" t="s">
        <v>85</v>
      </c>
      <c r="B6" s="17">
        <v>41.04</v>
      </c>
      <c r="C6" s="17">
        <v>42.56</v>
      </c>
      <c r="D6" s="17">
        <v>44.46</v>
      </c>
      <c r="E6" s="17">
        <v>32.76</v>
      </c>
      <c r="F6" s="17">
        <v>20</v>
      </c>
      <c r="G6" s="17">
        <v>28.58</v>
      </c>
      <c r="H6" s="17">
        <v>38</v>
      </c>
      <c r="I6" s="17">
        <v>48.98</v>
      </c>
      <c r="J6" s="17">
        <v>26</v>
      </c>
      <c r="K6" s="17">
        <v>322.38</v>
      </c>
      <c r="L6" s="18">
        <f t="shared" si="0"/>
        <v>9</v>
      </c>
      <c r="M6" s="18"/>
    </row>
    <row r="7" spans="1:13" s="11" customFormat="1" ht="20" customHeight="1" x14ac:dyDescent="0.3">
      <c r="A7" s="20" t="s">
        <v>94</v>
      </c>
      <c r="B7" s="21">
        <f t="shared" ref="B7:K7" si="1">COUNTIFS(B4:B6,"&gt;0")</f>
        <v>3</v>
      </c>
      <c r="C7" s="21">
        <f t="shared" si="1"/>
        <v>3</v>
      </c>
      <c r="D7" s="21">
        <f t="shared" si="1"/>
        <v>3</v>
      </c>
      <c r="E7" s="21">
        <f t="shared" si="1"/>
        <v>3</v>
      </c>
      <c r="F7" s="21">
        <f t="shared" si="1"/>
        <v>3</v>
      </c>
      <c r="G7" s="21">
        <f t="shared" si="1"/>
        <v>3</v>
      </c>
      <c r="H7" s="21">
        <f t="shared" si="1"/>
        <v>3</v>
      </c>
      <c r="I7" s="21">
        <f t="shared" si="1"/>
        <v>3</v>
      </c>
      <c r="J7" s="21">
        <f t="shared" si="1"/>
        <v>3</v>
      </c>
      <c r="K7" s="21" t="s">
        <v>93</v>
      </c>
      <c r="L7" s="22"/>
      <c r="M7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81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2502053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42521005金恒羽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2502053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28" si="0">E3&amp;F3</f>
        <v>42521005金恒羽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2502053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42521005金恒羽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2502053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42521005金恒羽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2502053</v>
      </c>
      <c r="E6" s="5" t="s">
        <v>20</v>
      </c>
      <c r="F6" s="5" t="s">
        <v>21</v>
      </c>
      <c r="G6" s="2">
        <v>9787040599015</v>
      </c>
      <c r="H6" s="5" t="s">
        <v>44</v>
      </c>
      <c r="I6" s="5" t="s">
        <v>45</v>
      </c>
      <c r="J6" s="5" t="s">
        <v>24</v>
      </c>
      <c r="K6" s="5" t="s">
        <v>46</v>
      </c>
      <c r="L6" s="3">
        <v>26</v>
      </c>
      <c r="M6" s="3">
        <v>26</v>
      </c>
      <c r="N6" t="s">
        <v>26</v>
      </c>
      <c r="O6" s="5" t="str">
        <f t="shared" si="0"/>
        <v>42521005金恒羽</v>
      </c>
      <c r="P6" s="5" t="s">
        <v>47</v>
      </c>
      <c r="Q6" s="5" t="s">
        <v>48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2502053</v>
      </c>
      <c r="E7" s="5" t="s">
        <v>20</v>
      </c>
      <c r="F7" s="5" t="s">
        <v>21</v>
      </c>
      <c r="G7" s="2">
        <v>9771674678253</v>
      </c>
      <c r="H7" s="5" t="s">
        <v>50</v>
      </c>
      <c r="I7" s="5" t="s">
        <v>51</v>
      </c>
      <c r="J7" s="5" t="s">
        <v>52</v>
      </c>
      <c r="K7" s="5" t="s">
        <v>46</v>
      </c>
      <c r="L7" s="3">
        <v>20</v>
      </c>
      <c r="M7" s="3">
        <v>20</v>
      </c>
      <c r="N7" t="s">
        <v>53</v>
      </c>
      <c r="O7" s="5" t="str">
        <f t="shared" si="0"/>
        <v>42521005金恒羽</v>
      </c>
      <c r="P7" s="5" t="s">
        <v>47</v>
      </c>
      <c r="Q7" s="5" t="s">
        <v>48</v>
      </c>
      <c r="R7" s="5" t="s">
        <v>54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2502053</v>
      </c>
      <c r="E8" s="5" t="s">
        <v>20</v>
      </c>
      <c r="F8" s="5" t="s">
        <v>21</v>
      </c>
      <c r="G8" s="2">
        <v>9787030578143</v>
      </c>
      <c r="H8" s="6" t="s">
        <v>55</v>
      </c>
      <c r="I8" s="5" t="s">
        <v>56</v>
      </c>
      <c r="J8" s="5" t="s">
        <v>57</v>
      </c>
      <c r="K8" s="5" t="s">
        <v>46</v>
      </c>
      <c r="L8" s="3">
        <v>54</v>
      </c>
      <c r="M8" s="3">
        <v>41.04</v>
      </c>
      <c r="N8" t="s">
        <v>53</v>
      </c>
      <c r="O8" s="5" t="str">
        <f t="shared" si="0"/>
        <v>42521005金恒羽</v>
      </c>
      <c r="P8" s="5" t="s">
        <v>58</v>
      </c>
      <c r="Q8" s="5" t="s">
        <v>39</v>
      </c>
      <c r="R8" s="5" t="s">
        <v>59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2502053</v>
      </c>
      <c r="E9" s="5" t="s">
        <v>20</v>
      </c>
      <c r="F9" s="5" t="s">
        <v>21</v>
      </c>
      <c r="G9" s="2">
        <v>9787040497182</v>
      </c>
      <c r="H9" s="6" t="s">
        <v>60</v>
      </c>
      <c r="I9" s="5" t="s">
        <v>61</v>
      </c>
      <c r="J9" s="5" t="s">
        <v>24</v>
      </c>
      <c r="K9" s="5" t="s">
        <v>62</v>
      </c>
      <c r="L9" s="3">
        <v>37.6</v>
      </c>
      <c r="M9" s="3">
        <v>28.58</v>
      </c>
      <c r="N9" t="s">
        <v>63</v>
      </c>
      <c r="O9" s="5" t="str">
        <f t="shared" si="0"/>
        <v>42521005金恒羽</v>
      </c>
      <c r="P9" s="5" t="s">
        <v>58</v>
      </c>
      <c r="Q9" s="5" t="s">
        <v>39</v>
      </c>
      <c r="R9" s="5" t="s">
        <v>64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2502053</v>
      </c>
      <c r="E10" s="5" t="s">
        <v>20</v>
      </c>
      <c r="F10" s="5" t="s">
        <v>21</v>
      </c>
      <c r="G10" s="2">
        <v>9787550455160</v>
      </c>
      <c r="H10" s="5" t="s">
        <v>65</v>
      </c>
      <c r="I10" s="5" t="s">
        <v>66</v>
      </c>
      <c r="J10" s="5" t="s">
        <v>67</v>
      </c>
      <c r="K10" s="5" t="s">
        <v>68</v>
      </c>
      <c r="L10" s="3">
        <v>58.5</v>
      </c>
      <c r="M10" s="3">
        <v>44.46</v>
      </c>
      <c r="N10" t="s">
        <v>37</v>
      </c>
      <c r="O10" s="5" t="str">
        <f t="shared" si="0"/>
        <v>42521005金恒羽</v>
      </c>
      <c r="P10" s="5" t="s">
        <v>69</v>
      </c>
      <c r="Q10" s="5" t="s">
        <v>70</v>
      </c>
      <c r="R10" s="5" t="s">
        <v>71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2502053</v>
      </c>
      <c r="E11" s="5" t="s">
        <v>72</v>
      </c>
      <c r="F11" s="5" t="s">
        <v>73</v>
      </c>
      <c r="G11" s="2">
        <v>9787010233550</v>
      </c>
      <c r="H11" s="5" t="s">
        <v>22</v>
      </c>
      <c r="I11" s="5" t="s">
        <v>23</v>
      </c>
      <c r="J11" s="5" t="s">
        <v>24</v>
      </c>
      <c r="K11" s="5" t="s">
        <v>25</v>
      </c>
      <c r="L11" s="3">
        <v>56</v>
      </c>
      <c r="M11" s="3">
        <v>42.56</v>
      </c>
      <c r="N11" t="s">
        <v>26</v>
      </c>
      <c r="O11" s="5" t="str">
        <f t="shared" si="0"/>
        <v>42521018梁琛</v>
      </c>
      <c r="P11" s="5" t="s">
        <v>27</v>
      </c>
      <c r="Q11" s="5" t="s">
        <v>28</v>
      </c>
      <c r="R11" s="5" t="s">
        <v>74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2502053</v>
      </c>
      <c r="E12" s="5" t="s">
        <v>72</v>
      </c>
      <c r="F12" s="5" t="s">
        <v>73</v>
      </c>
      <c r="G12" s="2">
        <v>9787040525533</v>
      </c>
      <c r="H12" s="5" t="s">
        <v>30</v>
      </c>
      <c r="I12" s="5" t="s">
        <v>31</v>
      </c>
      <c r="J12" s="5" t="s">
        <v>24</v>
      </c>
      <c r="K12" s="5" t="s">
        <v>25</v>
      </c>
      <c r="L12" s="3">
        <v>50</v>
      </c>
      <c r="M12" s="3">
        <v>38</v>
      </c>
      <c r="N12" t="s">
        <v>26</v>
      </c>
      <c r="O12" s="5" t="str">
        <f t="shared" si="0"/>
        <v>42521018梁琛</v>
      </c>
      <c r="P12" s="5" t="s">
        <v>27</v>
      </c>
      <c r="Q12" s="5" t="s">
        <v>28</v>
      </c>
      <c r="R12" s="5" t="s">
        <v>32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2502053</v>
      </c>
      <c r="E13" s="5" t="s">
        <v>72</v>
      </c>
      <c r="F13" s="5" t="s">
        <v>73</v>
      </c>
      <c r="G13" s="2">
        <v>9787544678759</v>
      </c>
      <c r="H13" t="s">
        <v>33</v>
      </c>
      <c r="I13" s="5" t="s">
        <v>34</v>
      </c>
      <c r="J13" s="5" t="s">
        <v>35</v>
      </c>
      <c r="K13" s="5" t="s">
        <v>36</v>
      </c>
      <c r="L13" s="3">
        <v>42</v>
      </c>
      <c r="M13" s="3">
        <v>32.76</v>
      </c>
      <c r="N13" t="s">
        <v>37</v>
      </c>
      <c r="O13" s="5" t="str">
        <f t="shared" si="0"/>
        <v>42521018梁琛</v>
      </c>
      <c r="P13" s="5" t="s">
        <v>38</v>
      </c>
      <c r="Q13" s="5" t="s">
        <v>39</v>
      </c>
      <c r="R13" s="5" t="s">
        <v>75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2502053</v>
      </c>
      <c r="E14" s="5" t="s">
        <v>72</v>
      </c>
      <c r="F14" s="5" t="s">
        <v>73</v>
      </c>
      <c r="G14" s="2">
        <v>9787521326741</v>
      </c>
      <c r="H14" s="5" t="s">
        <v>41</v>
      </c>
      <c r="I14" s="5" t="s">
        <v>42</v>
      </c>
      <c r="J14" s="5" t="s">
        <v>43</v>
      </c>
      <c r="K14" s="5" t="s">
        <v>25</v>
      </c>
      <c r="L14" s="3">
        <v>62.8</v>
      </c>
      <c r="M14" s="3">
        <v>48.98</v>
      </c>
      <c r="N14" t="s">
        <v>26</v>
      </c>
      <c r="O14" s="5" t="str">
        <f t="shared" si="0"/>
        <v>42521018梁琛</v>
      </c>
      <c r="P14" s="5" t="s">
        <v>38</v>
      </c>
      <c r="Q14" s="5" t="s">
        <v>39</v>
      </c>
      <c r="R14" s="5" t="s">
        <v>75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2502053</v>
      </c>
      <c r="E15" s="5" t="s">
        <v>72</v>
      </c>
      <c r="F15" s="5" t="s">
        <v>73</v>
      </c>
      <c r="G15" s="2">
        <v>9787040599015</v>
      </c>
      <c r="H15" s="5" t="s">
        <v>44</v>
      </c>
      <c r="I15" s="5" t="s">
        <v>45</v>
      </c>
      <c r="J15" s="5" t="s">
        <v>24</v>
      </c>
      <c r="K15" s="5" t="s">
        <v>46</v>
      </c>
      <c r="L15" s="3">
        <v>26</v>
      </c>
      <c r="M15" s="3">
        <v>26</v>
      </c>
      <c r="N15" t="s">
        <v>26</v>
      </c>
      <c r="O15" s="5" t="str">
        <f t="shared" si="0"/>
        <v>42521018梁琛</v>
      </c>
      <c r="P15" s="5" t="s">
        <v>47</v>
      </c>
      <c r="Q15" s="5" t="s">
        <v>48</v>
      </c>
      <c r="R15" s="5" t="s">
        <v>49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2502053</v>
      </c>
      <c r="E16" s="5" t="s">
        <v>72</v>
      </c>
      <c r="F16" s="5" t="s">
        <v>73</v>
      </c>
      <c r="G16" s="2">
        <v>9771674678253</v>
      </c>
      <c r="H16" s="5" t="s">
        <v>50</v>
      </c>
      <c r="I16" s="5" t="s">
        <v>51</v>
      </c>
      <c r="J16" s="5" t="s">
        <v>52</v>
      </c>
      <c r="K16" s="5" t="s">
        <v>46</v>
      </c>
      <c r="L16" s="3">
        <v>20</v>
      </c>
      <c r="M16" s="3">
        <v>20</v>
      </c>
      <c r="N16" t="s">
        <v>53</v>
      </c>
      <c r="O16" s="5" t="str">
        <f t="shared" si="0"/>
        <v>42521018梁琛</v>
      </c>
      <c r="P16" s="5" t="s">
        <v>47</v>
      </c>
      <c r="Q16" s="5" t="s">
        <v>48</v>
      </c>
      <c r="R16" s="5" t="s">
        <v>54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2502053</v>
      </c>
      <c r="E17" s="5" t="s">
        <v>72</v>
      </c>
      <c r="F17" s="5" t="s">
        <v>73</v>
      </c>
      <c r="G17" s="2">
        <v>9787030578143</v>
      </c>
      <c r="H17" s="6" t="s">
        <v>55</v>
      </c>
      <c r="I17" s="5" t="s">
        <v>56</v>
      </c>
      <c r="J17" s="5" t="s">
        <v>57</v>
      </c>
      <c r="K17" s="5" t="s">
        <v>46</v>
      </c>
      <c r="L17" s="3">
        <v>54</v>
      </c>
      <c r="M17" s="3">
        <v>41.04</v>
      </c>
      <c r="N17" t="s">
        <v>53</v>
      </c>
      <c r="O17" s="5" t="str">
        <f t="shared" si="0"/>
        <v>42521018梁琛</v>
      </c>
      <c r="P17" s="5" t="s">
        <v>58</v>
      </c>
      <c r="Q17" s="5" t="s">
        <v>39</v>
      </c>
      <c r="R17" s="5" t="s">
        <v>59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2502053</v>
      </c>
      <c r="E18" s="5" t="s">
        <v>72</v>
      </c>
      <c r="F18" s="5" t="s">
        <v>73</v>
      </c>
      <c r="G18" s="2">
        <v>9787040497182</v>
      </c>
      <c r="H18" s="6" t="s">
        <v>60</v>
      </c>
      <c r="I18" s="5" t="s">
        <v>61</v>
      </c>
      <c r="J18" s="5" t="s">
        <v>24</v>
      </c>
      <c r="K18" s="5" t="s">
        <v>62</v>
      </c>
      <c r="L18" s="3">
        <v>37.6</v>
      </c>
      <c r="M18" s="3">
        <v>28.58</v>
      </c>
      <c r="N18" t="s">
        <v>63</v>
      </c>
      <c r="O18" s="5" t="str">
        <f t="shared" si="0"/>
        <v>42521018梁琛</v>
      </c>
      <c r="P18" s="5" t="s">
        <v>58</v>
      </c>
      <c r="Q18" s="5" t="s">
        <v>39</v>
      </c>
      <c r="R18" s="5" t="s">
        <v>64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2502053</v>
      </c>
      <c r="E19" s="5" t="s">
        <v>72</v>
      </c>
      <c r="F19" s="5" t="s">
        <v>73</v>
      </c>
      <c r="G19" s="2">
        <v>9787550455160</v>
      </c>
      <c r="H19" s="5" t="s">
        <v>65</v>
      </c>
      <c r="I19" s="5" t="s">
        <v>66</v>
      </c>
      <c r="J19" s="5" t="s">
        <v>67</v>
      </c>
      <c r="K19" s="5" t="s">
        <v>68</v>
      </c>
      <c r="L19" s="3">
        <v>58.5</v>
      </c>
      <c r="M19" s="3">
        <v>44.46</v>
      </c>
      <c r="N19" t="s">
        <v>37</v>
      </c>
      <c r="O19" s="5" t="str">
        <f t="shared" si="0"/>
        <v>42521018梁琛</v>
      </c>
      <c r="P19" s="5" t="s">
        <v>69</v>
      </c>
      <c r="Q19" s="5" t="s">
        <v>70</v>
      </c>
      <c r="R19" s="5" t="s">
        <v>76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2502053</v>
      </c>
      <c r="E20" s="5" t="s">
        <v>77</v>
      </c>
      <c r="F20" s="5" t="s">
        <v>78</v>
      </c>
      <c r="G20" s="2">
        <v>9787010233550</v>
      </c>
      <c r="H20" s="5" t="s">
        <v>22</v>
      </c>
      <c r="I20" s="5" t="s">
        <v>23</v>
      </c>
      <c r="J20" s="5" t="s">
        <v>24</v>
      </c>
      <c r="K20" s="5" t="s">
        <v>25</v>
      </c>
      <c r="L20" s="3">
        <v>56</v>
      </c>
      <c r="M20" s="3">
        <v>42.56</v>
      </c>
      <c r="N20" t="s">
        <v>26</v>
      </c>
      <c r="O20" s="5" t="str">
        <f t="shared" si="0"/>
        <v>42521023苏钺朗</v>
      </c>
      <c r="P20" s="5" t="s">
        <v>27</v>
      </c>
      <c r="Q20" s="5" t="s">
        <v>28</v>
      </c>
      <c r="R20" s="5" t="s">
        <v>29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2502053</v>
      </c>
      <c r="E21" s="5" t="s">
        <v>77</v>
      </c>
      <c r="F21" s="5" t="s">
        <v>78</v>
      </c>
      <c r="G21" s="2">
        <v>9787040525533</v>
      </c>
      <c r="H21" s="5" t="s">
        <v>30</v>
      </c>
      <c r="I21" s="5" t="s">
        <v>31</v>
      </c>
      <c r="J21" s="5" t="s">
        <v>24</v>
      </c>
      <c r="K21" s="5" t="s">
        <v>25</v>
      </c>
      <c r="L21" s="3">
        <v>50</v>
      </c>
      <c r="M21" s="3">
        <v>38</v>
      </c>
      <c r="N21" t="s">
        <v>26</v>
      </c>
      <c r="O21" s="5" t="str">
        <f t="shared" si="0"/>
        <v>42521023苏钺朗</v>
      </c>
      <c r="P21" s="5" t="s">
        <v>27</v>
      </c>
      <c r="Q21" s="5" t="s">
        <v>28</v>
      </c>
      <c r="R21" s="5" t="s">
        <v>32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2502053</v>
      </c>
      <c r="E22" s="5" t="s">
        <v>77</v>
      </c>
      <c r="F22" s="5" t="s">
        <v>78</v>
      </c>
      <c r="G22" s="2">
        <v>9787544678759</v>
      </c>
      <c r="H22" t="s">
        <v>33</v>
      </c>
      <c r="I22" s="5" t="s">
        <v>34</v>
      </c>
      <c r="J22" s="5" t="s">
        <v>35</v>
      </c>
      <c r="K22" s="5" t="s">
        <v>36</v>
      </c>
      <c r="L22" s="3">
        <v>42</v>
      </c>
      <c r="M22" s="3">
        <v>32.76</v>
      </c>
      <c r="N22" t="s">
        <v>37</v>
      </c>
      <c r="O22" s="5" t="str">
        <f t="shared" si="0"/>
        <v>42521023苏钺朗</v>
      </c>
      <c r="P22" s="5" t="s">
        <v>38</v>
      </c>
      <c r="Q22" s="5" t="s">
        <v>39</v>
      </c>
      <c r="R22" s="5" t="s">
        <v>79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2502053</v>
      </c>
      <c r="E23" s="5" t="s">
        <v>77</v>
      </c>
      <c r="F23" s="5" t="s">
        <v>78</v>
      </c>
      <c r="G23" s="2">
        <v>9787521326741</v>
      </c>
      <c r="H23" s="5" t="s">
        <v>41</v>
      </c>
      <c r="I23" s="5" t="s">
        <v>42</v>
      </c>
      <c r="J23" s="5" t="s">
        <v>43</v>
      </c>
      <c r="K23" s="5" t="s">
        <v>25</v>
      </c>
      <c r="L23" s="3">
        <v>62.8</v>
      </c>
      <c r="M23" s="3">
        <v>48.98</v>
      </c>
      <c r="N23" t="s">
        <v>26</v>
      </c>
      <c r="O23" s="5" t="str">
        <f t="shared" si="0"/>
        <v>42521023苏钺朗</v>
      </c>
      <c r="P23" s="5" t="s">
        <v>38</v>
      </c>
      <c r="Q23" s="5" t="s">
        <v>39</v>
      </c>
      <c r="R23" s="5" t="s">
        <v>79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2502053</v>
      </c>
      <c r="E24" s="5" t="s">
        <v>77</v>
      </c>
      <c r="F24" s="5" t="s">
        <v>78</v>
      </c>
      <c r="G24" s="2">
        <v>9787040599015</v>
      </c>
      <c r="H24" s="5" t="s">
        <v>44</v>
      </c>
      <c r="I24" s="5" t="s">
        <v>45</v>
      </c>
      <c r="J24" s="5" t="s">
        <v>24</v>
      </c>
      <c r="K24" s="5" t="s">
        <v>46</v>
      </c>
      <c r="L24" s="3">
        <v>26</v>
      </c>
      <c r="M24" s="3">
        <v>26</v>
      </c>
      <c r="N24" t="s">
        <v>26</v>
      </c>
      <c r="O24" s="5" t="str">
        <f t="shared" si="0"/>
        <v>42521023苏钺朗</v>
      </c>
      <c r="P24" s="5" t="s">
        <v>47</v>
      </c>
      <c r="Q24" s="5" t="s">
        <v>48</v>
      </c>
      <c r="R24" s="5" t="s">
        <v>49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2502053</v>
      </c>
      <c r="E25" s="5" t="s">
        <v>77</v>
      </c>
      <c r="F25" s="5" t="s">
        <v>78</v>
      </c>
      <c r="G25" s="2">
        <v>9771674678253</v>
      </c>
      <c r="H25" s="5" t="s">
        <v>50</v>
      </c>
      <c r="I25" s="5" t="s">
        <v>51</v>
      </c>
      <c r="J25" s="5" t="s">
        <v>52</v>
      </c>
      <c r="K25" s="5" t="s">
        <v>46</v>
      </c>
      <c r="L25" s="3">
        <v>20</v>
      </c>
      <c r="M25" s="3">
        <v>20</v>
      </c>
      <c r="N25" t="s">
        <v>53</v>
      </c>
      <c r="O25" s="5" t="str">
        <f t="shared" si="0"/>
        <v>42521023苏钺朗</v>
      </c>
      <c r="P25" s="5" t="s">
        <v>47</v>
      </c>
      <c r="Q25" s="5" t="s">
        <v>48</v>
      </c>
      <c r="R25" s="5" t="s">
        <v>54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2502053</v>
      </c>
      <c r="E26" s="5" t="s">
        <v>77</v>
      </c>
      <c r="F26" s="5" t="s">
        <v>78</v>
      </c>
      <c r="G26" s="2">
        <v>9787030578143</v>
      </c>
      <c r="H26" s="6" t="s">
        <v>55</v>
      </c>
      <c r="I26" s="5" t="s">
        <v>56</v>
      </c>
      <c r="J26" s="5" t="s">
        <v>57</v>
      </c>
      <c r="K26" s="5" t="s">
        <v>46</v>
      </c>
      <c r="L26" s="3">
        <v>54</v>
      </c>
      <c r="M26" s="3">
        <v>41.04</v>
      </c>
      <c r="N26" t="s">
        <v>53</v>
      </c>
      <c r="O26" s="5" t="str">
        <f t="shared" si="0"/>
        <v>42521023苏钺朗</v>
      </c>
      <c r="P26" s="5" t="s">
        <v>58</v>
      </c>
      <c r="Q26" s="5" t="s">
        <v>39</v>
      </c>
      <c r="R26" s="5" t="s">
        <v>59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2502053</v>
      </c>
      <c r="E27" s="5" t="s">
        <v>77</v>
      </c>
      <c r="F27" s="5" t="s">
        <v>78</v>
      </c>
      <c r="G27" s="2">
        <v>9787040497182</v>
      </c>
      <c r="H27" s="6" t="s">
        <v>60</v>
      </c>
      <c r="I27" s="5" t="s">
        <v>61</v>
      </c>
      <c r="J27" s="5" t="s">
        <v>24</v>
      </c>
      <c r="K27" s="5" t="s">
        <v>62</v>
      </c>
      <c r="L27" s="3">
        <v>37.6</v>
      </c>
      <c r="M27" s="3">
        <v>28.58</v>
      </c>
      <c r="N27" t="s">
        <v>63</v>
      </c>
      <c r="O27" s="5" t="str">
        <f t="shared" si="0"/>
        <v>42521023苏钺朗</v>
      </c>
      <c r="P27" s="5" t="s">
        <v>58</v>
      </c>
      <c r="Q27" s="5" t="s">
        <v>39</v>
      </c>
      <c r="R27" s="5" t="s">
        <v>64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2502053</v>
      </c>
      <c r="E28" s="5" t="s">
        <v>77</v>
      </c>
      <c r="F28" s="5" t="s">
        <v>78</v>
      </c>
      <c r="G28" s="2">
        <v>9787550455160</v>
      </c>
      <c r="H28" s="5" t="s">
        <v>65</v>
      </c>
      <c r="I28" s="5" t="s">
        <v>66</v>
      </c>
      <c r="J28" s="5" t="s">
        <v>67</v>
      </c>
      <c r="K28" s="5" t="s">
        <v>68</v>
      </c>
      <c r="L28" s="3">
        <v>58.5</v>
      </c>
      <c r="M28" s="3">
        <v>44.46</v>
      </c>
      <c r="N28" t="s">
        <v>37</v>
      </c>
      <c r="O28" s="5" t="str">
        <f t="shared" si="0"/>
        <v>42521023苏钺朗</v>
      </c>
      <c r="P28" s="5" t="s">
        <v>69</v>
      </c>
      <c r="Q28" s="5" t="s">
        <v>70</v>
      </c>
      <c r="R28" s="5" t="s">
        <v>80</v>
      </c>
    </row>
  </sheetData>
  <autoFilter ref="A1:AL28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2025-09-15T06:00:58Z</dcterms:created>
  <dcterms:modified xsi:type="dcterms:W3CDTF">2025-09-15T06:13:31Z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2BCDEB61C28C474D8592E96199D555C3_11</vt:lpwstr>
  </property>
  <property fmtid="{D5CDD505-2E9C-101B-9397-08002B2CF9AE}" pid="3" name="KSOProductBuildVer">
    <vt:lpwstr>2052-12.1.0.22529</vt:lpwstr>
  </property>
</Properties>
</file>