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3CEEAA3E-7B24-4D50-9753-DE187FD4D7EA}" xr6:coauthVersionLast="47" xr6:coauthVersionMax="47" xr10:uidLastSave="{00000000-0000-0000-0000-000000000000}"/>
  <bookViews>
    <workbookView xWindow="2280" yWindow="22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原始数据!$A$1:$AL$10</definedName>
    <definedName name="_xlnm.Print_Titles" localSheetId="1">打印表!$4:$4</definedName>
  </definedNames>
  <calcPr calcId="191029"/>
  <pivotCaches>
    <pivotCache cacheId="284" r:id="rId5"/>
  </pivotCaches>
</workbook>
</file>

<file path=xl/calcChain.xml><?xml version="1.0" encoding="utf-8"?>
<calcChain xmlns="http://schemas.openxmlformats.org/spreadsheetml/2006/main">
  <c r="A2" i="3" l="1"/>
  <c r="A1" i="3"/>
  <c r="B6" i="3"/>
  <c r="C6" i="3"/>
  <c r="D6" i="3"/>
  <c r="E6" i="3"/>
  <c r="F6" i="3"/>
  <c r="G6" i="3"/>
  <c r="H6" i="3"/>
  <c r="J4" i="3"/>
  <c r="J5" i="3"/>
  <c r="O3" i="1"/>
  <c r="O4" i="1"/>
  <c r="O5" i="1"/>
  <c r="O6" i="1"/>
  <c r="O7" i="1"/>
  <c r="O8" i="1"/>
  <c r="O9" i="1"/>
  <c r="O10" i="1"/>
  <c r="O2" i="1"/>
</calcChain>
</file>

<file path=xl/sharedStrings.xml><?xml version="1.0" encoding="utf-8"?>
<sst xmlns="http://schemas.openxmlformats.org/spreadsheetml/2006/main" count="164" uniqueCount="79">
  <si>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</si>
  <si>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</si>
  <si>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</si>
  <si>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</si>
  <si>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</si>
  <si>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</si>
  <si>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</si>
  <si>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</si>
  <si>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</si>
  <si>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</si>
  <si>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</si>
  <si>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</si>
  <si>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</si>
  <si>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</si>
  <si>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</si>
  <si>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</si>
  <si>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</si>
  <si>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</si>
  <si>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</si>
  <si>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2025级金融科技2班</t>
  </si>
  <si>
    <t>42521014</t>
  </si>
  <si>
    <t>郑葳尔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</si>
  <si>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</si>
  <si>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</si>
  <si>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</si>
  <si>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</si>
  <si>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</si>
  <si>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</si>
  <si>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</si>
  <si>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(2025-2026-1)-ECO100-17</t>
  </si>
  <si>
    <t>西方经济学（第二版）（上)</t>
  </si>
  <si>
    <t>颜鹏飞、刘凤良、吴汉洪</t>
  </si>
  <si>
    <t>(2025-2026-1)-ECO101-19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</si>
  <si>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</si>
  <si>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</si>
  <si>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</si>
  <si>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</si>
  <si>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</si>
  <si>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</si>
  <si>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</si>
  <si>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(2025-2026-1)-ENG103-55</t>
  </si>
  <si>
    <t>新编大学英语（第四版）综合教程3</t>
  </si>
  <si>
    <t>何莲珍</t>
  </si>
  <si>
    <t>外语教学与研究出版社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</si>
  <si>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</si>
  <si>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</si>
  <si>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</si>
  <si>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</si>
  <si>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</si>
  <si>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</si>
  <si>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</si>
  <si>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(2025-2026-1)-IPT206-66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</si>
  <si>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</si>
  <si>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</si>
  <si>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</si>
  <si>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数学学院</t>
  </si>
  <si>
    <t>(2025-2026-1)-MAT313-02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</si>
  <si>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</si>
  <si>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</si>
  <si>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第四版</t>
  </si>
  <si>
    <t>F</t>
  </si>
  <si>
    <t>(2025-2026-1)-MAT401-01</t>
  </si>
  <si>
    <t>42521027</t>
  </si>
  <si>
    <t>朱若逸</t>
  </si>
  <si>
    <t>(2025-2026-1)-ENG103-54</t>
  </si>
  <si>
    <t>学号姓名</t>
    <phoneticPr fontId="6" type="noConversion"/>
  </si>
  <si>
    <t>行标签</t>
  </si>
  <si>
    <t>42521014郑葳尔</t>
  </si>
  <si>
    <t>42521027朱若逸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</si>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</sst>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1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2883101854" createdVersion="6" refreshedVersion="8" minRefreshableVersion="3" recordCount="9" xr:uid="{40A61192-434E-4EB8-8FD3-9072DB1173E2}">
  <cacheSource type="worksheet">
    <worksheetSource ref="A1:O1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54" maxValue="2502054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44678759"/>
    </cacheField>
    <cacheField name="教材名称" numFmtId="0">
      <sharedItems count="7"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时事报告大学生版2025-2026-1"/>
        <s v="高等代数(刘丽）（科学出版社）"/>
        <s v="数学分析(上册)(第四版）(欧阳光中）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2">
        <s v="42521014郑葳尔"/>
        <s v="42521027朱若逸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s v="金融学院"/>
    <s v="2025"/>
    <s v="2025级金融科技2班"/>
    <n v="2502054"/>
    <s v="42521014"/>
    <s v="郑葳尔"/>
    <n v="9787010233550"/>
    <x v="0"/>
    <s v="《马克思主义政治经济学概论》编写组"/>
    <s v="高等教育出版社"/>
    <s v="第二版"/>
    <n v="56"/>
    <n v="42.56"/>
    <s v="E"/>
    <x v="0"/>
  </r>
  <r>
    <s v="金融学院"/>
    <s v="2025"/>
    <s v="2025级金融科技2班"/>
    <n v="2502054"/>
    <s v="42521014"/>
    <s v="郑葳尔"/>
    <n v="9787040525533"/>
    <x v="1"/>
    <s v="颜鹏飞、刘凤良、吴汉洪"/>
    <s v="高等教育出版社"/>
    <s v="第二版"/>
    <n v="50"/>
    <n v="38"/>
    <s v="E"/>
    <x v="0"/>
  </r>
  <r>
    <s v="金融学院"/>
    <s v="2025"/>
    <s v="2025级金融科技2班"/>
    <n v="2502054"/>
    <s v="42521014"/>
    <s v="郑葳尔"/>
    <n v="9787544678759"/>
    <x v="2"/>
    <s v="李荫华、郭杰克"/>
    <s v="上海外语教育出版社"/>
    <s v="第三版"/>
    <n v="42"/>
    <n v="32.76"/>
    <s v="C"/>
    <x v="0"/>
  </r>
  <r>
    <s v="金融学院"/>
    <s v="2025"/>
    <s v="2025级金融科技2班"/>
    <n v="2502054"/>
    <s v="42521014"/>
    <s v="郑葳尔"/>
    <n v="9787521326741"/>
    <x v="3"/>
    <s v="何莲珍"/>
    <s v="外语教学与研究出版社"/>
    <s v="第二版"/>
    <n v="62.8"/>
    <n v="48.98"/>
    <s v="E"/>
    <x v="0"/>
  </r>
  <r>
    <s v="金融学院"/>
    <s v="2025"/>
    <s v="2025级金融科技2班"/>
    <n v="2502054"/>
    <s v="42521014"/>
    <s v="郑葳尔"/>
    <n v="9771674678253"/>
    <x v="4"/>
    <s v="中宣部"/>
    <s v="时事报告杂志社"/>
    <s v="第一版"/>
    <n v="20"/>
    <n v="20"/>
    <s v="N"/>
    <x v="0"/>
  </r>
  <r>
    <s v="金融学院"/>
    <s v="2025"/>
    <s v="2025级金融科技2班"/>
    <n v="2502054"/>
    <s v="42521014"/>
    <s v="郑葳尔"/>
    <n v="9787030578143"/>
    <x v="5"/>
    <s v="刘丽、韩本三"/>
    <s v="科学出版社"/>
    <s v="第一版"/>
    <n v="54"/>
    <n v="41.04"/>
    <s v="N"/>
    <x v="0"/>
  </r>
  <r>
    <s v="金融学院"/>
    <s v="2025"/>
    <s v="2025级金融科技2班"/>
    <n v="2502054"/>
    <s v="42521014"/>
    <s v="郑葳尔"/>
    <n v="9787040497182"/>
    <x v="6"/>
    <s v="欧阳光中"/>
    <s v="高等教育出版社"/>
    <s v="第四版"/>
    <n v="37.6"/>
    <n v="28.58"/>
    <s v="F"/>
    <x v="0"/>
  </r>
  <r>
    <s v="金融学院"/>
    <s v="2025"/>
    <s v="2025级金融科技2班"/>
    <n v="2502054"/>
    <s v="42521027"/>
    <s v="朱若逸"/>
    <n v="9787544678759"/>
    <x v="2"/>
    <s v="李荫华、郭杰克"/>
    <s v="上海外语教育出版社"/>
    <s v="第三版"/>
    <n v="42"/>
    <n v="32.76"/>
    <s v="C"/>
    <x v="1"/>
  </r>
  <r>
    <s v="金融学院"/>
    <s v="2025"/>
    <s v="2025级金融科技2班"/>
    <n v="2502054"/>
    <s v="42521027"/>
    <s v="朱若逸"/>
    <n v="9787521326741"/>
    <x v="3"/>
    <s v="何莲珍"/>
    <s v="外语教学与研究出版社"/>
    <s v="第二版"/>
    <n v="62.8"/>
    <n v="48.98"/>
    <s v="E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2E0DC4-6F33-439C-80B2-4C68A32BA610}" name="数据透视表6" cacheId="28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I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8">
        <item x="5"/>
        <item x="0"/>
        <item x="2"/>
        <item x="4"/>
        <item x="6"/>
        <item x="1"/>
        <item x="3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">
        <item x="0"/>
        <item x="1"/>
        <item t="default"/>
      </items>
    </pivotField>
  </pivotFields>
  <rowFields count="1">
    <field x="14"/>
  </rowFields>
  <rowItems count="3">
    <i>
      <x/>
    </i>
    <i>
      <x v="1"/>
    </i>
    <i t="grand">
      <x/>
    </i>
  </rowItems>
  <colFields count="1">
    <field x="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DCF6A-7651-43DC-B6B2-C2CD357B5DEF}">
  <dimension ref="A3:I7"/>
  <sheetViews>
    <sheetView workbookViewId="0">
      <selection activeCell="A3" sqref="A3:I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39" bestFit="1" customWidth="1"/>
    <col min="4" max="4" width="50.54296875" bestFit="1" customWidth="1"/>
    <col min="5" max="5" width="31.6328125" bestFit="1" customWidth="1"/>
    <col min="6" max="6" width="39.1796875" bestFit="1" customWidth="1"/>
    <col min="7" max="7" width="28.81640625" bestFit="1" customWidth="1"/>
    <col min="8" max="8" width="35.6328125" bestFit="1" customWidth="1"/>
    <col min="9" max="9" width="8.90625" bestFit="1" customWidth="1"/>
  </cols>
  <sheetData>
    <row r="3" spans="1:9" x14ac:dyDescent="0.25">
      <c r="A3" s="8" t="s">
        <v>73</v>
      </c>
      <c r="B3" s="8" t="s">
        <v>70</v>
      </c>
    </row>
    <row r="4" spans="1:9" x14ac:dyDescent="0.25">
      <c r="A4" s="8" t="s">
        <v>66</v>
      </c>
      <c r="B4" t="s">
        <v>71</v>
      </c>
      <c r="C4" t="s">
        <v>22</v>
      </c>
      <c r="D4" t="s">
        <v>33</v>
      </c>
      <c r="E4" t="s">
        <v>44</v>
      </c>
      <c r="F4" t="s">
        <v>72</v>
      </c>
      <c r="G4" t="s">
        <v>30</v>
      </c>
      <c r="H4" t="s">
        <v>41</v>
      </c>
      <c r="I4" t="s">
        <v>69</v>
      </c>
    </row>
    <row r="5" spans="1:9" x14ac:dyDescent="0.25">
      <c r="A5" s="9" t="s">
        <v>67</v>
      </c>
      <c r="B5" s="10">
        <v>41.04</v>
      </c>
      <c r="C5" s="10">
        <v>42.56</v>
      </c>
      <c r="D5" s="10">
        <v>32.76</v>
      </c>
      <c r="E5" s="10">
        <v>20</v>
      </c>
      <c r="F5" s="10">
        <v>28.58</v>
      </c>
      <c r="G5" s="10">
        <v>38</v>
      </c>
      <c r="H5" s="10">
        <v>48.98</v>
      </c>
      <c r="I5" s="10">
        <v>251.92</v>
      </c>
    </row>
    <row r="6" spans="1:9" x14ac:dyDescent="0.25">
      <c r="A6" s="9" t="s">
        <v>68</v>
      </c>
      <c r="B6" s="10"/>
      <c r="C6" s="10"/>
      <c r="D6" s="10">
        <v>32.76</v>
      </c>
      <c r="E6" s="10"/>
      <c r="F6" s="10"/>
      <c r="G6" s="10"/>
      <c r="H6" s="10">
        <v>48.98</v>
      </c>
      <c r="I6" s="10">
        <v>81.739999999999995</v>
      </c>
    </row>
    <row r="7" spans="1:9" x14ac:dyDescent="0.25">
      <c r="A7" s="9" t="s">
        <v>69</v>
      </c>
      <c r="B7" s="10">
        <v>41.04</v>
      </c>
      <c r="C7" s="10">
        <v>42.56</v>
      </c>
      <c r="D7" s="10">
        <v>65.52</v>
      </c>
      <c r="E7" s="10">
        <v>20</v>
      </c>
      <c r="F7" s="10">
        <v>28.58</v>
      </c>
      <c r="G7" s="10">
        <v>38</v>
      </c>
      <c r="H7" s="10">
        <v>97.96</v>
      </c>
      <c r="I7" s="10">
        <v>333.65999999999997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F4CFD-C19B-4455-93F9-753017B098C7}">
  <sheetPr>
    <pageSetUpPr fitToPage="1"/>
  </sheetPr>
  <dimension ref="A1:K6"/>
  <sheetViews>
    <sheetView tabSelected="1" workbookViewId="0">
      <selection sqref="A1:XFD6"/>
    </sheetView>
  </sheetViews>
  <sheetFormatPr defaultRowHeight="14" x14ac:dyDescent="0.25"/>
  <cols>
    <col min="1" max="1" width="16.6328125" customWidth="1"/>
    <col min="2" max="8" width="9.6328125" customWidth="1"/>
    <col min="9" max="9" width="11.1796875" customWidth="1"/>
    <col min="10" max="10" width="4.6328125" customWidth="1"/>
  </cols>
  <sheetData>
    <row r="1" spans="1:11" s="11" customFormat="1" ht="25" customHeight="1" x14ac:dyDescent="0.25">
      <c r="A1" s="12" t="str">
        <f xml:space="preserve"> 原始数据!D2 &amp; "-" &amp; 原始数据!A2 &amp; "-" &amp; 原始数据!C2</f>
        <v>2502054-金融学院-2025级金融科技2班</v>
      </c>
    </row>
    <row r="2" spans="1:11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1" s="15" customFormat="1" ht="84" x14ac:dyDescent="0.25">
      <c r="A3" s="14" t="s">
        <v>66</v>
      </c>
      <c r="B3" s="14" t="s">
        <v>71</v>
      </c>
      <c r="C3" s="14" t="s">
        <v>22</v>
      </c>
      <c r="D3" s="14" t="s">
        <v>33</v>
      </c>
      <c r="E3" s="14" t="s">
        <v>44</v>
      </c>
      <c r="F3" s="14" t="s">
        <v>72</v>
      </c>
      <c r="G3" s="14" t="s">
        <v>30</v>
      </c>
      <c r="H3" s="14" t="s">
        <v>41</v>
      </c>
      <c r="I3" s="14" t="s">
        <v>74</v>
      </c>
      <c r="J3" s="14" t="s">
        <v>75</v>
      </c>
      <c r="K3" s="14" t="s">
        <v>78</v>
      </c>
    </row>
    <row r="4" spans="1:11" s="19" customFormat="1" ht="14.25" customHeight="1" x14ac:dyDescent="0.3">
      <c r="A4" s="16" t="s">
        <v>67</v>
      </c>
      <c r="B4" s="17">
        <v>41.04</v>
      </c>
      <c r="C4" s="17">
        <v>42.56</v>
      </c>
      <c r="D4" s="17">
        <v>32.76</v>
      </c>
      <c r="E4" s="17">
        <v>20</v>
      </c>
      <c r="F4" s="17">
        <v>28.58</v>
      </c>
      <c r="G4" s="17">
        <v>38</v>
      </c>
      <c r="H4" s="17">
        <v>48.98</v>
      </c>
      <c r="I4" s="17">
        <v>251.92</v>
      </c>
      <c r="J4" s="18">
        <f t="shared" ref="J4:J5" si="0">COUNTIFS(B4:H4,"&gt;0")</f>
        <v>7</v>
      </c>
      <c r="K4" s="18"/>
    </row>
    <row r="5" spans="1:11" s="19" customFormat="1" ht="14.25" customHeight="1" x14ac:dyDescent="0.3">
      <c r="A5" s="16" t="s">
        <v>68</v>
      </c>
      <c r="B5" s="17"/>
      <c r="C5" s="17"/>
      <c r="D5" s="17">
        <v>32.76</v>
      </c>
      <c r="E5" s="17"/>
      <c r="F5" s="17"/>
      <c r="G5" s="17"/>
      <c r="H5" s="17">
        <v>48.98</v>
      </c>
      <c r="I5" s="17">
        <v>81.739999999999995</v>
      </c>
      <c r="J5" s="18">
        <f t="shared" si="0"/>
        <v>2</v>
      </c>
      <c r="K5" s="18"/>
    </row>
    <row r="6" spans="1:11" s="11" customFormat="1" ht="20" customHeight="1" x14ac:dyDescent="0.3">
      <c r="A6" s="20" t="s">
        <v>77</v>
      </c>
      <c r="B6" s="21">
        <f t="shared" ref="B6:I6" si="1">COUNTIFS(B4:B5,"&gt;0")</f>
        <v>1</v>
      </c>
      <c r="C6" s="21">
        <f t="shared" si="1"/>
        <v>1</v>
      </c>
      <c r="D6" s="21">
        <f t="shared" si="1"/>
        <v>2</v>
      </c>
      <c r="E6" s="21">
        <f t="shared" si="1"/>
        <v>1</v>
      </c>
      <c r="F6" s="21">
        <f t="shared" si="1"/>
        <v>1</v>
      </c>
      <c r="G6" s="21">
        <f t="shared" si="1"/>
        <v>1</v>
      </c>
      <c r="H6" s="21">
        <f t="shared" si="1"/>
        <v>2</v>
      </c>
      <c r="I6" s="21" t="s">
        <v>76</v>
      </c>
      <c r="J6" s="22"/>
      <c r="K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5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65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2502054</v>
      </c>
      <c r="E2" s="5" t="s">
        <v>20</v>
      </c>
      <c r="F2" s="5" t="s">
        <v>21</v>
      </c>
      <c r="G2" s="2">
        <v>9787010233550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56</v>
      </c>
      <c r="M2" s="3">
        <v>42.56</v>
      </c>
      <c r="N2" t="s">
        <v>26</v>
      </c>
      <c r="O2" s="5" t="str">
        <f>E2&amp;F2</f>
        <v>42521014郑葳尔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2502054</v>
      </c>
      <c r="E3" s="5" t="s">
        <v>20</v>
      </c>
      <c r="F3" s="5" t="s">
        <v>21</v>
      </c>
      <c r="G3" s="2">
        <v>9787040525533</v>
      </c>
      <c r="H3" s="5" t="s">
        <v>30</v>
      </c>
      <c r="I3" s="5" t="s">
        <v>31</v>
      </c>
      <c r="J3" s="5" t="s">
        <v>24</v>
      </c>
      <c r="K3" s="5" t="s">
        <v>25</v>
      </c>
      <c r="L3" s="3">
        <v>50</v>
      </c>
      <c r="M3" s="3">
        <v>38</v>
      </c>
      <c r="N3" t="s">
        <v>26</v>
      </c>
      <c r="O3" s="5" t="str">
        <f t="shared" ref="O3:O10" si="0">E3&amp;F3</f>
        <v>42521014郑葳尔</v>
      </c>
      <c r="P3" s="5" t="s">
        <v>27</v>
      </c>
      <c r="Q3" s="5" t="s">
        <v>28</v>
      </c>
      <c r="R3" s="5" t="s">
        <v>32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2502054</v>
      </c>
      <c r="E4" s="5" t="s">
        <v>20</v>
      </c>
      <c r="F4" s="5" t="s">
        <v>21</v>
      </c>
      <c r="G4" s="2">
        <v>9787544678759</v>
      </c>
      <c r="H4" t="s">
        <v>33</v>
      </c>
      <c r="I4" s="5" t="s">
        <v>34</v>
      </c>
      <c r="J4" s="5" t="s">
        <v>35</v>
      </c>
      <c r="K4" s="5" t="s">
        <v>36</v>
      </c>
      <c r="L4" s="3">
        <v>42</v>
      </c>
      <c r="M4" s="3">
        <v>32.76</v>
      </c>
      <c r="N4" t="s">
        <v>37</v>
      </c>
      <c r="O4" s="5" t="str">
        <f t="shared" si="0"/>
        <v>42521014郑葳尔</v>
      </c>
      <c r="P4" s="5" t="s">
        <v>38</v>
      </c>
      <c r="Q4" s="5" t="s">
        <v>39</v>
      </c>
      <c r="R4" s="5" t="s">
        <v>40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2502054</v>
      </c>
      <c r="E5" s="5" t="s">
        <v>20</v>
      </c>
      <c r="F5" s="5" t="s">
        <v>21</v>
      </c>
      <c r="G5" s="2">
        <v>9787521326741</v>
      </c>
      <c r="H5" s="5" t="s">
        <v>41</v>
      </c>
      <c r="I5" s="5" t="s">
        <v>42</v>
      </c>
      <c r="J5" s="5" t="s">
        <v>43</v>
      </c>
      <c r="K5" s="5" t="s">
        <v>25</v>
      </c>
      <c r="L5" s="3">
        <v>62.8</v>
      </c>
      <c r="M5" s="3">
        <v>48.98</v>
      </c>
      <c r="N5" t="s">
        <v>26</v>
      </c>
      <c r="O5" s="5" t="str">
        <f t="shared" si="0"/>
        <v>42521014郑葳尔</v>
      </c>
      <c r="P5" s="5" t="s">
        <v>38</v>
      </c>
      <c r="Q5" s="5" t="s">
        <v>39</v>
      </c>
      <c r="R5" s="5" t="s">
        <v>40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2502054</v>
      </c>
      <c r="E6" s="5" t="s">
        <v>20</v>
      </c>
      <c r="F6" s="5" t="s">
        <v>21</v>
      </c>
      <c r="G6" s="2">
        <v>9771674678253</v>
      </c>
      <c r="H6" s="5" t="s">
        <v>44</v>
      </c>
      <c r="I6" s="5" t="s">
        <v>45</v>
      </c>
      <c r="J6" s="5" t="s">
        <v>46</v>
      </c>
      <c r="K6" s="5" t="s">
        <v>47</v>
      </c>
      <c r="L6" s="3">
        <v>20</v>
      </c>
      <c r="M6" s="3">
        <v>20</v>
      </c>
      <c r="N6" t="s">
        <v>48</v>
      </c>
      <c r="O6" s="5" t="str">
        <f t="shared" si="0"/>
        <v>42521014郑葳尔</v>
      </c>
      <c r="P6" s="5" t="s">
        <v>49</v>
      </c>
      <c r="Q6" s="5" t="s">
        <v>50</v>
      </c>
      <c r="R6" s="5" t="s">
        <v>51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2502054</v>
      </c>
      <c r="E7" s="5" t="s">
        <v>20</v>
      </c>
      <c r="F7" s="5" t="s">
        <v>21</v>
      </c>
      <c r="G7" s="2">
        <v>9787030578143</v>
      </c>
      <c r="H7" s="6" t="s">
        <v>52</v>
      </c>
      <c r="I7" s="5" t="s">
        <v>53</v>
      </c>
      <c r="J7" s="5" t="s">
        <v>54</v>
      </c>
      <c r="K7" s="5" t="s">
        <v>47</v>
      </c>
      <c r="L7" s="3">
        <v>54</v>
      </c>
      <c r="M7" s="3">
        <v>41.04</v>
      </c>
      <c r="N7" t="s">
        <v>48</v>
      </c>
      <c r="O7" s="5" t="str">
        <f t="shared" si="0"/>
        <v>42521014郑葳尔</v>
      </c>
      <c r="P7" s="5" t="s">
        <v>55</v>
      </c>
      <c r="Q7" s="5" t="s">
        <v>39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2502054</v>
      </c>
      <c r="E8" s="5" t="s">
        <v>20</v>
      </c>
      <c r="F8" s="5" t="s">
        <v>21</v>
      </c>
      <c r="G8" s="2">
        <v>9787040497182</v>
      </c>
      <c r="H8" s="6" t="s">
        <v>57</v>
      </c>
      <c r="I8" s="5" t="s">
        <v>58</v>
      </c>
      <c r="J8" s="5" t="s">
        <v>24</v>
      </c>
      <c r="K8" s="5" t="s">
        <v>59</v>
      </c>
      <c r="L8" s="3">
        <v>37.6</v>
      </c>
      <c r="M8" s="3">
        <v>28.58</v>
      </c>
      <c r="N8" t="s">
        <v>60</v>
      </c>
      <c r="O8" s="5" t="str">
        <f t="shared" si="0"/>
        <v>42521014郑葳尔</v>
      </c>
      <c r="P8" s="5" t="s">
        <v>55</v>
      </c>
      <c r="Q8" s="5" t="s">
        <v>39</v>
      </c>
      <c r="R8" s="5" t="s">
        <v>61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2502054</v>
      </c>
      <c r="E9" s="5" t="s">
        <v>62</v>
      </c>
      <c r="F9" s="5" t="s">
        <v>63</v>
      </c>
      <c r="G9" s="2">
        <v>9787544678759</v>
      </c>
      <c r="H9" t="s">
        <v>33</v>
      </c>
      <c r="I9" s="5" t="s">
        <v>34</v>
      </c>
      <c r="J9" s="5" t="s">
        <v>35</v>
      </c>
      <c r="K9" s="5" t="s">
        <v>36</v>
      </c>
      <c r="L9" s="3">
        <v>42</v>
      </c>
      <c r="M9" s="3">
        <v>32.76</v>
      </c>
      <c r="N9" t="s">
        <v>37</v>
      </c>
      <c r="O9" s="5" t="str">
        <f t="shared" si="0"/>
        <v>42521027朱若逸</v>
      </c>
      <c r="P9" s="5" t="s">
        <v>38</v>
      </c>
      <c r="Q9" s="5" t="s">
        <v>39</v>
      </c>
      <c r="R9" s="5" t="s">
        <v>64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2502054</v>
      </c>
      <c r="E10" s="5" t="s">
        <v>62</v>
      </c>
      <c r="F10" s="5" t="s">
        <v>63</v>
      </c>
      <c r="G10" s="2">
        <v>9787521326741</v>
      </c>
      <c r="H10" s="5" t="s">
        <v>41</v>
      </c>
      <c r="I10" s="5" t="s">
        <v>42</v>
      </c>
      <c r="J10" s="5" t="s">
        <v>43</v>
      </c>
      <c r="K10" s="5" t="s">
        <v>25</v>
      </c>
      <c r="L10" s="3">
        <v>62.8</v>
      </c>
      <c r="M10" s="3">
        <v>48.98</v>
      </c>
      <c r="N10" t="s">
        <v>26</v>
      </c>
      <c r="O10" s="5" t="str">
        <f t="shared" si="0"/>
        <v>42521027朱若逸</v>
      </c>
      <c r="P10" s="5" t="s">
        <v>38</v>
      </c>
      <c r="Q10" s="5" t="s">
        <v>39</v>
      </c>
      <c r="R10" s="5" t="s">
        <v>64</v>
      </c>
    </row>
  </sheetData>
  <autoFilter ref="A1:AL1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2025-09-15T06:00:59Z</dcterms:created>
  <dcterms:modified xsi:type="dcterms:W3CDTF">2025-09-15T06:13:50Z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6EEC32E6568B40E392265C779BE41C42_11</vt:lpwstr>
  </property>
  <property fmtid="{D5CDD505-2E9C-101B-9397-08002B2CF9AE}" pid="3" name="KSOProductBuildVer">
    <vt:lpwstr>2052-12.1.0.22529</vt:lpwstr>
  </property>
</Properties>
</file>